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165" windowWidth="242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70" r:id="rId27"/>
    <sheet name="SEFA NOTES" sheetId="168" r:id="rId28"/>
    <sheet name="SF&amp;QC Sec-1" sheetId="169" r:id="rId29"/>
    <sheet name="SF&amp;QC Sec-2" sheetId="163" r:id="rId30"/>
    <sheet name="SF&amp;QC Sec-3" sheetId="164" r:id="rId31"/>
    <sheet name="SSPAF" sheetId="165" r:id="rId32"/>
    <sheet name="CAP" sheetId="166" r:id="rId33"/>
    <sheet name="AFR16" sheetId="106" state="hidden" r:id="rId34"/>
  </sheets>
  <definedNames>
    <definedName name="_xlnm.Print_Area" localSheetId="26">' SEFA'!$B$10:$K$48</definedName>
    <definedName name="_xlnm.Print_Area" localSheetId="32">CAP!$A$1:$G$41</definedName>
    <definedName name="_xlnm.Print_Area" localSheetId="25">'SEFA Reconcile'!$A$1:$E$52</definedName>
    <definedName name="_xlnm.Print_Area" localSheetId="29">'SF&amp;QC Sec-2'!$A$1:$L$38</definedName>
    <definedName name="_xlnm.Print_Area" localSheetId="30">'SF&amp;QC Sec-3'!$A$1:$L$47</definedName>
    <definedName name="_xlnm.Print_Area" localSheetId="16">'Shared Outsourced Services 31'!$A$1:$E$43</definedName>
    <definedName name="_xlnm.Print_Area" localSheetId="31">SSPAF!$A$1:$D$43</definedName>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K43" i="170" l="1"/>
  <c r="H43" i="170"/>
  <c r="G43" i="170"/>
  <c r="F43" i="170"/>
  <c r="E43" i="170"/>
  <c r="J42" i="170"/>
  <c r="I42" i="170"/>
  <c r="J41" i="170"/>
  <c r="K37" i="170"/>
  <c r="H37" i="170"/>
  <c r="G37" i="170"/>
  <c r="F37" i="170"/>
  <c r="E37" i="170"/>
  <c r="J36" i="170"/>
  <c r="I36" i="170"/>
  <c r="J35" i="170"/>
  <c r="I30" i="170"/>
  <c r="H30" i="170"/>
  <c r="G30" i="170"/>
  <c r="F30" i="170"/>
  <c r="E30" i="170"/>
  <c r="J29" i="170"/>
  <c r="J28" i="170"/>
  <c r="J30" i="170" s="1"/>
  <c r="K26" i="170"/>
  <c r="I26" i="170"/>
  <c r="H26" i="170"/>
  <c r="G26" i="170"/>
  <c r="F26" i="170"/>
  <c r="E26" i="170"/>
  <c r="J25" i="170"/>
  <c r="J24" i="170"/>
  <c r="J26" i="170" s="1"/>
  <c r="K23" i="170"/>
  <c r="I23" i="170"/>
  <c r="H23" i="170"/>
  <c r="G23" i="170"/>
  <c r="F23" i="170"/>
  <c r="E23" i="170"/>
  <c r="J22" i="170"/>
  <c r="J21" i="170"/>
  <c r="J23" i="170" s="1"/>
  <c r="K20" i="170"/>
  <c r="I20" i="170"/>
  <c r="H20" i="170"/>
  <c r="G20" i="170"/>
  <c r="F20" i="170"/>
  <c r="F31" i="170" s="1"/>
  <c r="E20" i="170"/>
  <c r="J19" i="170"/>
  <c r="J18" i="170"/>
  <c r="J20" i="170" s="1"/>
  <c r="I14" i="170"/>
  <c r="H14" i="170"/>
  <c r="G14" i="170"/>
  <c r="F14" i="170"/>
  <c r="E14" i="170"/>
  <c r="J13" i="170"/>
  <c r="J12" i="170"/>
  <c r="J14" i="170" l="1"/>
  <c r="J37" i="170"/>
  <c r="J43" i="170"/>
  <c r="E31" i="170"/>
  <c r="E38" i="170" s="1"/>
  <c r="E44" i="170" s="1"/>
  <c r="E46" i="170" s="1"/>
  <c r="F38" i="170"/>
  <c r="F44" i="170" s="1"/>
  <c r="J31" i="170"/>
  <c r="G31" i="170"/>
  <c r="H31" i="170"/>
  <c r="H38" i="170" s="1"/>
  <c r="I31" i="170"/>
  <c r="I38" i="170" s="1"/>
  <c r="B4" i="169"/>
  <c r="A4" i="168"/>
  <c r="I43" i="170" l="1"/>
  <c r="I46" i="170" s="1"/>
  <c r="G38" i="170"/>
  <c r="G44" i="170" s="1"/>
  <c r="G46" i="170" s="1"/>
  <c r="F46" i="170"/>
  <c r="D35" i="159" s="1"/>
  <c r="H44" i="170"/>
  <c r="H46" i="170" s="1"/>
  <c r="J38" i="170"/>
  <c r="J44" i="170" s="1"/>
  <c r="D87" i="36"/>
  <c r="J46" i="170" l="1"/>
  <c r="D14"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9"/>
  <c r="A1" i="168"/>
  <c r="B2" i="165"/>
  <c r="B2" i="169"/>
  <c r="A2" i="168"/>
  <c r="A1" i="159"/>
  <c r="B1" i="163"/>
  <c r="B1" i="165"/>
  <c r="A1" i="158"/>
  <c r="B1" i="164"/>
  <c r="A2" i="159"/>
  <c r="B2" i="163"/>
  <c r="B2" i="164"/>
  <c r="B2" i="166"/>
  <c r="A2" i="158"/>
  <c r="B61" i="106"/>
  <c r="B52" i="106"/>
  <c r="L178" i="29" l="1"/>
  <c r="D12" i="159"/>
  <c r="D17" i="159"/>
  <c r="B51" i="106"/>
  <c r="B49" i="106"/>
  <c r="B48" i="106"/>
  <c r="B47" i="106"/>
  <c r="B46" i="106"/>
  <c r="B45" i="106"/>
  <c r="B44" i="106"/>
  <c r="B43" i="106"/>
  <c r="B42" i="106"/>
  <c r="B41" i="106"/>
  <c r="B50" i="106"/>
  <c r="F162" i="34" l="1"/>
  <c r="B7769" i="106"/>
  <c r="B7768" i="106"/>
  <c r="B7766" i="106"/>
  <c r="B7765" i="106"/>
  <c r="B7764" i="106"/>
  <c r="D7764" i="106" s="1"/>
  <c r="J83" i="28"/>
  <c r="B7758" i="106" s="1"/>
  <c r="D7758" i="106" s="1"/>
  <c r="J86" i="28"/>
  <c r="J88" i="28"/>
  <c r="D30" i="36" s="1"/>
  <c r="B7759" i="106"/>
  <c r="K6" i="29"/>
  <c r="B7763" i="106" s="1"/>
  <c r="D7763" i="106" s="1"/>
  <c r="B7762" i="106"/>
  <c r="D7762" i="106" s="1"/>
  <c r="K12" i="12"/>
  <c r="B7719" i="106" s="1"/>
  <c r="D7719" i="106" s="1"/>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F56" i="34" s="1"/>
  <c r="K179" i="29"/>
  <c r="F62" i="34" s="1"/>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E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58" i="36"/>
  <c r="D60" i="36"/>
  <c r="D74" i="36"/>
  <c r="D75" i="36"/>
  <c r="D77" i="36"/>
  <c r="D78" i="36"/>
  <c r="D85" i="36"/>
  <c r="B56" i="127"/>
  <c r="B57"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I108" i="5"/>
  <c r="B5930" i="106" s="1"/>
  <c r="D5930" i="106" s="1"/>
  <c r="J108" i="5"/>
  <c r="B6351" i="106" s="1"/>
  <c r="D6351" i="106" s="1"/>
  <c r="K108" i="5"/>
  <c r="B5999" i="106" s="1"/>
  <c r="D5999" i="106" s="1"/>
  <c r="C114" i="5"/>
  <c r="C5" i="4" s="1"/>
  <c r="B3405" i="106" s="1"/>
  <c r="D340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I172" i="5"/>
  <c r="B4363" i="106" s="1"/>
  <c r="D4363" i="106" s="1"/>
  <c r="J172" i="5"/>
  <c r="B6396" i="106" s="1"/>
  <c r="D6396" i="106" s="1"/>
  <c r="K172" i="5"/>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7760" i="106"/>
  <c r="D7760" i="106" s="1"/>
  <c r="D51" i="36" l="1"/>
  <c r="D53" i="36"/>
  <c r="N22" i="3"/>
  <c r="B283" i="106" s="1"/>
  <c r="D283" i="106" s="1"/>
  <c r="D31" i="108"/>
  <c r="L15" i="11"/>
  <c r="B3459" i="106" s="1"/>
  <c r="D3459" i="106" s="1"/>
  <c r="D27" i="108"/>
  <c r="N23" i="3"/>
  <c r="B284" i="106" s="1"/>
  <c r="D284" i="106" s="1"/>
  <c r="L41" i="3"/>
  <c r="D36" i="108"/>
  <c r="F71" i="34"/>
  <c r="K26" i="12"/>
  <c r="B7743" i="106" s="1"/>
  <c r="D7743" i="106" s="1"/>
  <c r="B1131" i="106"/>
  <c r="D1131" i="106" s="1"/>
  <c r="F31" i="108"/>
  <c r="F61" i="34"/>
  <c r="K16" i="11"/>
  <c r="B2055" i="106" s="1"/>
  <c r="D2055" i="106" s="1"/>
  <c r="F16" i="11"/>
  <c r="F19" i="7"/>
  <c r="D37" i="36"/>
  <c r="B4268" i="106"/>
  <c r="D4268" i="106" s="1"/>
  <c r="D11" i="37"/>
  <c r="B6899" i="106"/>
  <c r="D6899" i="106" s="1"/>
  <c r="H148" i="29"/>
  <c r="B1272" i="106" s="1"/>
  <c r="D1272" i="106" s="1"/>
  <c r="E190" i="29"/>
  <c r="B1352" i="106" s="1"/>
  <c r="D1352" i="106" s="1"/>
  <c r="L331" i="29"/>
  <c r="L354" i="29"/>
  <c r="F172" i="5"/>
  <c r="B5644" i="106" s="1"/>
  <c r="D5644" i="106" s="1"/>
  <c r="F45" i="34"/>
  <c r="B2836" i="106"/>
  <c r="D2836" i="106" s="1"/>
  <c r="E15" i="4"/>
  <c r="B2633" i="106" s="1"/>
  <c r="D2633" i="106" s="1"/>
  <c r="F36" i="108"/>
  <c r="B1124" i="106"/>
  <c r="D1124" i="106" s="1"/>
  <c r="D14" i="4"/>
  <c r="B2570" i="106" s="1"/>
  <c r="D2570" i="106" s="1"/>
  <c r="L305" i="29"/>
  <c r="B2805" i="106"/>
  <c r="D2805" i="106" s="1"/>
  <c r="F35" i="34"/>
  <c r="B6848" i="106"/>
  <c r="D6848" i="106" s="1"/>
  <c r="I331" i="29"/>
  <c r="B7222" i="106" s="1"/>
  <c r="D7222" i="106" s="1"/>
  <c r="B7078" i="106"/>
  <c r="D7078" i="106" s="1"/>
  <c r="F14" i="4"/>
  <c r="B2597" i="106" s="1"/>
  <c r="D2597" i="106" s="1"/>
  <c r="B4211" i="106"/>
  <c r="D4211" i="106" s="1"/>
  <c r="C204" i="29"/>
  <c r="B1340" i="106" s="1"/>
  <c r="D1340" i="106" s="1"/>
  <c r="F60" i="34"/>
  <c r="F38" i="34"/>
  <c r="F37" i="34"/>
  <c r="B4202" i="106"/>
  <c r="D4202" i="106" s="1"/>
  <c r="B2091" i="106"/>
  <c r="D2091" i="106" s="1"/>
  <c r="H166" i="29"/>
  <c r="B1317" i="106" s="1"/>
  <c r="D1317" i="106" s="1"/>
  <c r="B1308" i="106"/>
  <c r="D1308" i="106" s="1"/>
  <c r="F44" i="34"/>
  <c r="F68" i="34"/>
  <c r="E129" i="29"/>
  <c r="B1241" i="106" s="1"/>
  <c r="D1241" i="106" s="1"/>
  <c r="K323" i="29"/>
  <c r="B7207" i="106" s="1"/>
  <c r="D7207" i="106" s="1"/>
  <c r="G14" i="4"/>
  <c r="B2609" i="106" s="1"/>
  <c r="D2609" i="106" s="1"/>
  <c r="F41" i="34"/>
  <c r="D11" i="7"/>
  <c r="B1768" i="106" s="1"/>
  <c r="D1768" i="106" s="1"/>
  <c r="D9" i="7"/>
  <c r="B1767" i="106" s="1"/>
  <c r="D1767" i="106" s="1"/>
  <c r="G172" i="5"/>
  <c r="B5770" i="106" s="1"/>
  <c r="D5770" i="106" s="1"/>
  <c r="D172" i="5"/>
  <c r="B5412" i="106" s="1"/>
  <c r="D5412" i="106" s="1"/>
  <c r="D5" i="4"/>
  <c r="B3406" i="106" s="1"/>
  <c r="D3406" i="106" s="1"/>
  <c r="D18" i="7"/>
  <c r="B4105" i="106" s="1"/>
  <c r="D4105" i="106" s="1"/>
  <c r="F105" i="34"/>
  <c r="H173" i="5"/>
  <c r="B5906" i="106" s="1"/>
  <c r="D5906" i="106" s="1"/>
  <c r="D15" i="7"/>
  <c r="B1772" i="106" s="1"/>
  <c r="D1772" i="106" s="1"/>
  <c r="J274" i="5"/>
  <c r="B7054" i="106" s="1"/>
  <c r="D7054" i="106" s="1"/>
  <c r="B1452" i="106"/>
  <c r="D1452" i="106" s="1"/>
  <c r="K162" i="29"/>
  <c r="B1328" i="106" s="1"/>
  <c r="D1328" i="106" s="1"/>
  <c r="F127" i="34"/>
  <c r="F104" i="34"/>
  <c r="K278" i="29"/>
  <c r="F126" i="34"/>
  <c r="F52" i="34"/>
  <c r="E34" i="108"/>
  <c r="G39" i="108"/>
  <c r="G38" i="108"/>
  <c r="D37" i="108"/>
  <c r="B1511" i="106"/>
  <c r="D1511" i="106" s="1"/>
  <c r="H305" i="29"/>
  <c r="B1554" i="106" s="1"/>
  <c r="D1554" i="106" s="1"/>
  <c r="B5125" i="106"/>
  <c r="D5125" i="106" s="1"/>
  <c r="B7231" i="106"/>
  <c r="D7231" i="106" s="1"/>
  <c r="B3647" i="106"/>
  <c r="D3647" i="106" s="1"/>
  <c r="B7126" i="106"/>
  <c r="D7126" i="106" s="1"/>
  <c r="B3654" i="106"/>
  <c r="D3654" i="106" s="1"/>
  <c r="E150" i="29"/>
  <c r="B1242" i="106" s="1"/>
  <c r="D1242" i="106" s="1"/>
  <c r="F47" i="34"/>
  <c r="G5" i="4"/>
  <c r="B3409" i="106" s="1"/>
  <c r="D3409" i="106" s="1"/>
  <c r="B5592" i="106"/>
  <c r="D5592" i="106" s="1"/>
  <c r="K223" i="29"/>
  <c r="G12" i="4" s="1"/>
  <c r="B2607" i="106" s="1"/>
  <c r="D2607" i="106" s="1"/>
  <c r="D7" i="7"/>
  <c r="B1763" i="106" s="1"/>
  <c r="D1763" i="106" s="1"/>
  <c r="B1470" i="106"/>
  <c r="D1470" i="106" s="1"/>
  <c r="J173" i="5"/>
  <c r="B6397" i="106" s="1"/>
  <c r="D6397" i="106" s="1"/>
  <c r="I274" i="5"/>
  <c r="B4435" i="106" s="1"/>
  <c r="D4435" i="106" s="1"/>
  <c r="B5096" i="106"/>
  <c r="D5096" i="106" s="1"/>
  <c r="F43" i="34"/>
  <c r="F40" i="34"/>
  <c r="G30" i="108"/>
  <c r="C331" i="29"/>
  <c r="B7216" i="106" s="1"/>
  <c r="D7216" i="106" s="1"/>
  <c r="K274" i="5"/>
  <c r="K7" i="4" s="1"/>
  <c r="B3718" i="106" s="1"/>
  <c r="D3718" i="106" s="1"/>
  <c r="K173" i="5"/>
  <c r="B6014" i="106" s="1"/>
  <c r="D6014" i="106" s="1"/>
  <c r="E29" i="108"/>
  <c r="F26" i="108"/>
  <c r="B7203" i="106"/>
  <c r="D7203" i="106" s="1"/>
  <c r="B6883" i="106"/>
  <c r="D6883" i="106" s="1"/>
  <c r="B5752" i="106"/>
  <c r="D5752" i="106" s="1"/>
  <c r="F135" i="34"/>
  <c r="F51" i="34"/>
  <c r="F48" i="34"/>
  <c r="D341" i="29"/>
  <c r="B3628" i="106" s="1"/>
  <c r="D3628" i="106" s="1"/>
  <c r="C341" i="29"/>
  <c r="B3621" i="106" s="1"/>
  <c r="D3621" i="106" s="1"/>
  <c r="B1136" i="106"/>
  <c r="D1136" i="106" s="1"/>
  <c r="D17" i="7"/>
  <c r="B4104" i="106" s="1"/>
  <c r="D4104" i="106" s="1"/>
  <c r="F94" i="34"/>
  <c r="F36" i="34"/>
  <c r="F37" i="108"/>
  <c r="C172" i="5"/>
  <c r="B5214" i="106" s="1"/>
  <c r="D5214" i="106" s="1"/>
  <c r="D331" i="29"/>
  <c r="B7217" i="106" s="1"/>
  <c r="D7217" i="106" s="1"/>
  <c r="H109" i="5"/>
  <c r="H4" i="4" s="1"/>
  <c r="B2655" i="106" s="1"/>
  <c r="D2655" i="106" s="1"/>
  <c r="B7206" i="106"/>
  <c r="D7206" i="106" s="1"/>
  <c r="K349" i="29"/>
  <c r="B3676" i="106" s="1"/>
  <c r="D3676" i="106" s="1"/>
  <c r="K339" i="29"/>
  <c r="E13" i="145"/>
  <c r="G13" i="145" s="1"/>
  <c r="B4166" i="106"/>
  <c r="D4166" i="106" s="1"/>
  <c r="K344" i="29"/>
  <c r="H352" i="29"/>
  <c r="B7242" i="106" s="1"/>
  <c r="D7242" i="106" s="1"/>
  <c r="B7235" i="106"/>
  <c r="D7235" i="106" s="1"/>
  <c r="J354" i="29"/>
  <c r="B7245" i="106" s="1"/>
  <c r="D7245" i="106" s="1"/>
  <c r="B3649" i="106"/>
  <c r="D3649" i="106" s="1"/>
  <c r="G354" i="29"/>
  <c r="B3650" i="106" s="1"/>
  <c r="D3650" i="106" s="1"/>
  <c r="B3656" i="106"/>
  <c r="D3656" i="106" s="1"/>
  <c r="K329" i="29"/>
  <c r="B7215" i="106" s="1"/>
  <c r="D7215" i="106" s="1"/>
  <c r="E305" i="29"/>
  <c r="B1536" i="106" s="1"/>
  <c r="D1536" i="106" s="1"/>
  <c r="D305" i="29"/>
  <c r="B1530" i="106" s="1"/>
  <c r="D1530" i="106" s="1"/>
  <c r="K286" i="29"/>
  <c r="F67" i="34"/>
  <c r="B7074" i="106"/>
  <c r="D7074" i="106" s="1"/>
  <c r="B4156" i="106"/>
  <c r="D4156" i="106" s="1"/>
  <c r="G29" i="108"/>
  <c r="E38" i="108"/>
  <c r="B7063" i="106"/>
  <c r="D7063" i="106" s="1"/>
  <c r="K178" i="29"/>
  <c r="F13" i="4" s="1"/>
  <c r="B2596" i="106" s="1"/>
  <c r="D2596" i="106" s="1"/>
  <c r="B7071" i="106"/>
  <c r="D7071" i="106" s="1"/>
  <c r="F66" i="34"/>
  <c r="J204" i="29"/>
  <c r="B7072" i="106" s="1"/>
  <c r="D7072" i="106" s="1"/>
  <c r="G204" i="29"/>
  <c r="G26" i="108"/>
  <c r="J129" i="29"/>
  <c r="B7038" i="106" s="1"/>
  <c r="D7038" i="106" s="1"/>
  <c r="E26" i="108"/>
  <c r="I129" i="29"/>
  <c r="B7037" i="106" s="1"/>
  <c r="D7037" i="106" s="1"/>
  <c r="B1274" i="106"/>
  <c r="D1274" i="106" s="1"/>
  <c r="H129" i="29"/>
  <c r="B1266" i="106" s="1"/>
  <c r="D1266" i="106" s="1"/>
  <c r="C129" i="29"/>
  <c r="B1225" i="106" s="1"/>
  <c r="D1225" i="106" s="1"/>
  <c r="G15" i="145"/>
  <c r="K110" i="29"/>
  <c r="B1151" i="106" s="1"/>
  <c r="D1151" i="106" s="1"/>
  <c r="H112" i="29"/>
  <c r="B7018" i="106" s="1"/>
  <c r="D7018" i="106" s="1"/>
  <c r="B6995" i="106"/>
  <c r="D6995" i="106" s="1"/>
  <c r="K84" i="29"/>
  <c r="B2088" i="106" s="1"/>
  <c r="D2088" i="106" s="1"/>
  <c r="E102" i="29"/>
  <c r="B2790" i="106" s="1"/>
  <c r="D2790" i="106" s="1"/>
  <c r="G33" i="108"/>
  <c r="B1134" i="106"/>
  <c r="D1134" i="106" s="1"/>
  <c r="G35" i="108"/>
  <c r="E33" i="108"/>
  <c r="F28" i="108"/>
  <c r="E30" i="108"/>
  <c r="E28" i="108"/>
  <c r="D26" i="108"/>
  <c r="B1126" i="106"/>
  <c r="D1126" i="106" s="1"/>
  <c r="F39" i="34"/>
  <c r="F49" i="34"/>
  <c r="F46" i="34"/>
  <c r="B6839" i="106"/>
  <c r="D6839" i="106" s="1"/>
  <c r="B6840" i="106"/>
  <c r="D6840" i="106" s="1"/>
  <c r="B6838" i="106"/>
  <c r="D6838" i="106" s="1"/>
  <c r="B5488" i="106"/>
  <c r="D5488" i="106" s="1"/>
  <c r="F130" i="34"/>
  <c r="B4411" i="106"/>
  <c r="D4411" i="106" s="1"/>
  <c r="F129" i="34"/>
  <c r="F128" i="34"/>
  <c r="B5899" i="106"/>
  <c r="D5899" i="106" s="1"/>
  <c r="I173" i="5"/>
  <c r="B5000" i="106"/>
  <c r="D5000" i="106" s="1"/>
  <c r="B5618" i="106"/>
  <c r="D5618" i="106" s="1"/>
  <c r="F110" i="34"/>
  <c r="F106" i="34"/>
  <c r="B5599" i="106"/>
  <c r="D5599" i="106" s="1"/>
  <c r="B5886" i="106"/>
  <c r="D5886" i="106" s="1"/>
  <c r="C109" i="5"/>
  <c r="B5121" i="106" s="1"/>
  <c r="D5121" i="106" s="1"/>
  <c r="J109" i="5"/>
  <c r="J4" i="4" s="1"/>
  <c r="B6220" i="106" s="1"/>
  <c r="D6220" i="106" s="1"/>
  <c r="K109" i="5"/>
  <c r="K4" i="4" s="1"/>
  <c r="G109" i="5"/>
  <c r="B6024" i="106" s="1"/>
  <c r="D6024" i="106" s="1"/>
  <c r="D14" i="7"/>
  <c r="B1770" i="106" s="1"/>
  <c r="D1770" i="106" s="1"/>
  <c r="D109" i="5"/>
  <c r="B5356" i="106" s="1"/>
  <c r="D5356" i="106" s="1"/>
  <c r="E109" i="5"/>
  <c r="E4" i="4" s="1"/>
  <c r="B2630" i="106" s="1"/>
  <c r="D2630" i="106" s="1"/>
  <c r="B5334" i="106"/>
  <c r="D5334" i="106" s="1"/>
  <c r="D13" i="7"/>
  <c r="B3726" i="106" s="1"/>
  <c r="D3726" i="106" s="1"/>
  <c r="D12" i="7"/>
  <c r="B1769" i="106" s="1"/>
  <c r="D1769" i="106" s="1"/>
  <c r="F109" i="5"/>
  <c r="B1746" i="106"/>
  <c r="D1746" i="106" s="1"/>
  <c r="D5" i="7"/>
  <c r="B1761" i="106" s="1"/>
  <c r="D1761" i="106" s="1"/>
  <c r="D4" i="7"/>
  <c r="B1760" i="106" s="1"/>
  <c r="D1760"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B2031" i="106"/>
  <c r="D2031" i="106" s="1"/>
  <c r="B2917" i="106"/>
  <c r="D2917" i="106" s="1"/>
  <c r="D59" i="36"/>
  <c r="J7" i="4"/>
  <c r="B6222" i="106" s="1"/>
  <c r="D6222" i="106" s="1"/>
  <c r="E204" i="29"/>
  <c r="B1353" i="106" s="1"/>
  <c r="D1353" i="106" s="1"/>
  <c r="D354" i="29"/>
  <c r="B3629" i="106" s="1"/>
  <c r="D3629" i="106" s="1"/>
  <c r="H354" i="29"/>
  <c r="B3660" i="106" s="1"/>
  <c r="D3660" i="106" s="1"/>
  <c r="K166" i="29"/>
  <c r="E16" i="4" s="1"/>
  <c r="F173" i="5"/>
  <c r="B5653" i="106" s="1"/>
  <c r="D5653" i="106" s="1"/>
  <c r="B1474" i="106"/>
  <c r="D1474" i="106" s="1"/>
  <c r="L114" i="29"/>
  <c r="J13" i="4"/>
  <c r="B7042" i="106" s="1"/>
  <c r="D7042" i="106" s="1"/>
  <c r="D40" i="108"/>
  <c r="E42" i="108" s="1"/>
  <c r="K352" i="29"/>
  <c r="K16" i="4" s="1"/>
  <c r="J16" i="4"/>
  <c r="B6226" i="106" s="1"/>
  <c r="D6226" i="106" s="1"/>
  <c r="K331" i="29"/>
  <c r="B7224" i="106" s="1"/>
  <c r="D7224" i="106" s="1"/>
  <c r="H168" i="29"/>
  <c r="B1318" i="106" s="1"/>
  <c r="D1318" i="106" s="1"/>
  <c r="D173" i="5"/>
  <c r="B5421" i="106" s="1"/>
  <c r="D5421" i="106" s="1"/>
  <c r="G173" i="5"/>
  <c r="B5778" i="106" s="1"/>
  <c r="D5778" i="106" s="1"/>
  <c r="H6" i="4"/>
  <c r="B2656" i="106" s="1"/>
  <c r="D2656" i="106" s="1"/>
  <c r="I7" i="4"/>
  <c r="B4444" i="106" s="1"/>
  <c r="D4444" i="106" s="1"/>
  <c r="B3724" i="106"/>
  <c r="D3724" i="106" s="1"/>
  <c r="F73" i="34"/>
  <c r="G15" i="4"/>
  <c r="B6032" i="106" s="1"/>
  <c r="D6032" i="106" s="1"/>
  <c r="C173" i="5"/>
  <c r="B5223" i="106" s="1"/>
  <c r="D5223" i="106" s="1"/>
  <c r="K6" i="4"/>
  <c r="B3570" i="106" s="1"/>
  <c r="D3570" i="106" s="1"/>
  <c r="J6" i="4"/>
  <c r="B6221" i="106" s="1"/>
  <c r="D6221" i="106" s="1"/>
  <c r="F40" i="108"/>
  <c r="G42" i="108" s="1"/>
  <c r="C354" i="29"/>
  <c r="B3622" i="106" s="1"/>
  <c r="D3622" i="106" s="1"/>
  <c r="J150" i="29"/>
  <c r="B7052" i="106" s="1"/>
  <c r="D7052" i="106" s="1"/>
  <c r="B6025" i="106"/>
  <c r="D6025" i="106" s="1"/>
  <c r="K112" i="29"/>
  <c r="B7019" i="106" s="1"/>
  <c r="D7019" i="106" s="1"/>
  <c r="K341" i="29"/>
  <c r="B3670" i="106"/>
  <c r="D3670" i="106" s="1"/>
  <c r="B6022" i="106"/>
  <c r="D6022" i="106" s="1"/>
  <c r="B1381" i="106"/>
  <c r="D1381" i="106" s="1"/>
  <c r="B3674" i="106"/>
  <c r="D3674" i="106" s="1"/>
  <c r="K15" i="4"/>
  <c r="B3573" i="106" s="1"/>
  <c r="D3573" i="106" s="1"/>
  <c r="B1515" i="106"/>
  <c r="D1515" i="106" s="1"/>
  <c r="G16" i="4"/>
  <c r="B2611" i="106" s="1"/>
  <c r="D2611" i="106" s="1"/>
  <c r="B1365" i="106"/>
  <c r="D1365" i="106" s="1"/>
  <c r="F65" i="34"/>
  <c r="I150" i="29"/>
  <c r="B7051" i="106" s="1"/>
  <c r="D7051" i="106" s="1"/>
  <c r="H150" i="29"/>
  <c r="B1273" i="106" s="1"/>
  <c r="D1273" i="106" s="1"/>
  <c r="C150" i="29"/>
  <c r="B1226" i="106" s="1"/>
  <c r="D1226" i="106" s="1"/>
  <c r="K102" i="29"/>
  <c r="C15" i="4" s="1"/>
  <c r="B2559" i="106" s="1"/>
  <c r="D2559" i="106" s="1"/>
  <c r="C114" i="29"/>
  <c r="B757" i="106" s="1"/>
  <c r="D757" i="106" s="1"/>
  <c r="D274" i="5"/>
  <c r="D7" i="4" s="1"/>
  <c r="F175" i="34"/>
  <c r="F274" i="5"/>
  <c r="B5719" i="106" s="1"/>
  <c r="D5719" i="106" s="1"/>
  <c r="B2657" i="106"/>
  <c r="D2657" i="106" s="1"/>
  <c r="B5914" i="106"/>
  <c r="D5914" i="106" s="1"/>
  <c r="H275" i="5"/>
  <c r="B5915" i="106" s="1"/>
  <c r="D5915" i="106" s="1"/>
  <c r="I6" i="4"/>
  <c r="B5011" i="106" s="1"/>
  <c r="D5011" i="106" s="1"/>
  <c r="B4216" i="106"/>
  <c r="D4216" i="106" s="1"/>
  <c r="B6352" i="106"/>
  <c r="D6352" i="106" s="1"/>
  <c r="J275" i="5"/>
  <c r="B7055" i="106" s="1"/>
  <c r="D7055" i="106" s="1"/>
  <c r="B5527" i="106"/>
  <c r="D5527" i="106" s="1"/>
  <c r="C4" i="4"/>
  <c r="B2551" i="106" s="1"/>
  <c r="D2551" i="106" s="1"/>
  <c r="D4" i="4"/>
  <c r="B2564" i="106" s="1"/>
  <c r="D2564" i="106" s="1"/>
  <c r="B6028" i="106"/>
  <c r="D6028" i="106" s="1"/>
  <c r="B3569" i="106"/>
  <c r="D3569" i="106" s="1"/>
  <c r="K275" i="5"/>
  <c r="B6023" i="106" s="1"/>
  <c r="D6023" i="106" s="1"/>
  <c r="G4" i="4"/>
  <c r="B2603" i="106" s="1"/>
  <c r="D2603" i="106" s="1"/>
  <c r="F4" i="4"/>
  <c r="B2591" i="106" s="1"/>
  <c r="D2591" i="106" s="1"/>
  <c r="B5588" i="106"/>
  <c r="D5588" i="106" s="1"/>
  <c r="D19" i="7"/>
  <c r="B1775" i="106" s="1"/>
  <c r="D1775"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F6" i="4"/>
  <c r="B2593" i="106" s="1"/>
  <c r="D2593" i="106" s="1"/>
  <c r="G6" i="4"/>
  <c r="B2604" i="106" s="1"/>
  <c r="D2604" i="106" s="1"/>
  <c r="D6" i="4"/>
  <c r="B2566" i="106" s="1"/>
  <c r="D2566" i="106" s="1"/>
  <c r="F13" i="34"/>
  <c r="B7243" i="106"/>
  <c r="D7243" i="106" s="1"/>
  <c r="K354" i="29"/>
  <c r="B3678" i="106" s="1"/>
  <c r="D3678" i="106" s="1"/>
  <c r="J17" i="4"/>
  <c r="J19" i="4" s="1"/>
  <c r="B6229" i="106" s="1"/>
  <c r="D6229" i="106" s="1"/>
  <c r="H8" i="4"/>
  <c r="H10" i="4" s="1"/>
  <c r="B4127" i="106" s="1"/>
  <c r="D4127" i="106" s="1"/>
  <c r="D275" i="5"/>
  <c r="B5508" i="106" s="1"/>
  <c r="D5508" i="106" s="1"/>
  <c r="C16" i="4"/>
  <c r="B2560" i="106" s="1"/>
  <c r="D2560" i="106" s="1"/>
  <c r="C6" i="4"/>
  <c r="B2553" i="106" s="1"/>
  <c r="D2553" i="106" s="1"/>
  <c r="J8" i="4"/>
  <c r="J10" i="4" s="1"/>
  <c r="B6225" i="106" s="1"/>
  <c r="D6225" i="106" s="1"/>
  <c r="K8" i="4"/>
  <c r="K10" i="4" s="1"/>
  <c r="B4130" i="106" s="1"/>
  <c r="D4130" i="106" s="1"/>
  <c r="F59" i="34"/>
  <c r="K13" i="4"/>
  <c r="B3572" i="106" s="1"/>
  <c r="D3572" i="106" s="1"/>
  <c r="B3672" i="106"/>
  <c r="D3672" i="106" s="1"/>
  <c r="B1145" i="106"/>
  <c r="D1145" i="106" s="1"/>
  <c r="F53" i="34"/>
  <c r="K114" i="29"/>
  <c r="F8" i="34" s="1"/>
  <c r="F275" i="5"/>
  <c r="B5720" i="106" s="1"/>
  <c r="D5720" i="106" s="1"/>
  <c r="F7" i="4"/>
  <c r="B2594" i="106" s="1"/>
  <c r="D2594" i="106" s="1"/>
  <c r="K306" i="29"/>
  <c r="B1561" i="106" s="1"/>
  <c r="D1561" i="106" s="1"/>
  <c r="B5507" i="106"/>
  <c r="D5507"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B2658" i="106"/>
  <c r="D2658" i="106" s="1"/>
  <c r="D8" i="4"/>
  <c r="C6" i="146" s="1"/>
  <c r="B6227" i="106"/>
  <c r="D6227" i="106" s="1"/>
  <c r="K355" i="29"/>
  <c r="B3681" i="106" s="1"/>
  <c r="D3681" i="106" s="1"/>
  <c r="B6223" i="106"/>
  <c r="D6223" i="106" s="1"/>
  <c r="J20" i="4"/>
  <c r="B6230" i="106" s="1"/>
  <c r="D6230" i="106" s="1"/>
  <c r="B3571" i="106"/>
  <c r="D3571" i="106" s="1"/>
  <c r="K17" i="4"/>
  <c r="K19" i="4" s="1"/>
  <c r="B4144" i="106" s="1"/>
  <c r="D4144" i="106" s="1"/>
  <c r="B1152" i="106"/>
  <c r="D1152" i="106" s="1"/>
  <c r="F8" i="4"/>
  <c r="D6" i="14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D20" i="4"/>
  <c r="D78" i="4" s="1"/>
  <c r="F14" i="34"/>
  <c r="F76" i="34" s="1"/>
  <c r="J78" i="4"/>
  <c r="J81" i="4" s="1"/>
  <c r="B3575" i="106"/>
  <c r="D3575" i="106" s="1"/>
  <c r="K20" i="4"/>
  <c r="K78" i="4" s="1"/>
  <c r="B2595" i="106"/>
  <c r="D2595" i="106" s="1"/>
  <c r="H13" i="118"/>
  <c r="F10" i="4"/>
  <c r="B4125" i="106" s="1"/>
  <c r="D412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2574" i="106"/>
  <c r="D2574" i="106" s="1"/>
  <c r="F176" i="34" l="1"/>
  <c r="F78" i="34"/>
  <c r="B6263" i="106"/>
  <c r="D6263" i="106" s="1"/>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<sst xmlns="http://schemas.openxmlformats.org/spreadsheetml/2006/main" count="5198" uniqueCount="2186">
  <si>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</si>
  <si>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</si>
  <si>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</si>
  <si>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</si>
  <si>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</si>
  <si>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</si>
  <si>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</si>
  <si>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</si>
  <si>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</si>
  <si>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</si>
  <si>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</si>
  <si>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</si>
  <si>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</si>
  <si>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</si>
  <si>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</si>
  <si>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</si>
  <si>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</si>
  <si>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</si>
  <si>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</si>
  <si>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</si>
  <si>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</si>
  <si>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</si>
  <si>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</si>
  <si>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</si>
  <si>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</si>
  <si>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</si>
  <si>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</si>
  <si>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</si>
  <si>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</si>
  <si>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</si>
  <si>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</si>
  <si>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</si>
  <si>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</si>
  <si>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</si>
  <si>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</si>
  <si>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</si>
  <si>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</si>
  <si>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</si>
  <si>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</si>
  <si>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</si>
  <si>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</si>
  <si>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</si>
  <si>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</si>
  <si>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</si>
  <si>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</si>
  <si>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</si>
  <si>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</si>
  <si>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</si>
  <si>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</si>
  <si>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</si>
  <si>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</si>
  <si>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</si>
  <si>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</si>
  <si>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</si>
  <si>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</si>
  <si>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</si>
  <si>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</si>
  <si>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</si>
  <si>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</si>
  <si>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</si>
  <si>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</si>
  <si>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</si>
  <si>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</si>
  <si>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</si>
  <si>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</si>
  <si>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</si>
  <si>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</si>
  <si>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</si>
  <si>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</si>
  <si>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</si>
  <si>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</si>
  <si>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</si>
  <si>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</si>
  <si>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</si>
  <si>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</si>
  <si>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</si>
  <si>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</si>
  <si>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</si>
  <si>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</si>
  <si>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</si>
  <si>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</si>
  <si>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</si>
  <si>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</si>
  <si>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</si>
  <si>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</si>
  <si>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</si>
  <si>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</si>
  <si>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</si>
  <si>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</si>
  <si>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</si>
  <si>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</si>
  <si>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</si>
  <si>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</si>
  <si>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</si>
  <si>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</si>
  <si>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</si>
  <si>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</si>
  <si>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</si>
  <si>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</si>
  <si>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</si>
  <si>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</si>
  <si>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</si>
  <si>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</si>
  <si>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</si>
  <si>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</si>
  <si>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</si>
  <si>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</si>
  <si>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</si>
  <si>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</si>
  <si>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</si>
  <si>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</si>
  <si>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</si>
  <si>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</si>
  <si>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</si>
  <si>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</si>
  <si>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</si>
  <si>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</si>
  <si>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</si>
  <si>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</si>
  <si>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</si>
  <si>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</si>
  <si>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</si>
  <si>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</si>
  <si>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</si>
  <si>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</si>
  <si>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</si>
  <si>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</si>
  <si>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</si>
  <si>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</si>
  <si>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</si>
  <si>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</si>
  <si>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</si>
  <si>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</si>
  <si>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</si>
  <si>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</si>
  <si>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</si>
  <si>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</si>
  <si>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</si>
  <si>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</si>
  <si>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</si>
  <si>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</si>
  <si>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</si>
  <si>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</si>
  <si>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</si>
  <si>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</si>
  <si>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</si>
  <si>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</si>
  <si>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</si>
  <si>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</si>
  <si>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</si>
  <si>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</si>
  <si>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</si>
  <si>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</si>
  <si>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</si>
  <si>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</si>
  <si>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</si>
  <si>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</si>
  <si>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</si>
  <si>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</si>
  <si>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</si>
  <si>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</si>
  <si>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</si>
  <si>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</si>
  <si>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</si>
  <si>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</si>
  <si>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</si>
  <si>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</si>
  <si>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</si>
  <si>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</si>
  <si>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</si>
  <si>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</si>
  <si>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</si>
  <si>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</si>
  <si>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</si>
  <si>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</si>
  <si>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</si>
  <si>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</si>
  <si>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</si>
  <si>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</si>
  <si>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</si>
  <si>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</si>
  <si>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</si>
  <si>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</si>
  <si>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</si>
  <si>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</si>
  <si>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</si>
  <si>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</si>
  <si>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</si>
  <si>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</si>
  <si>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</si>
  <si>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</si>
  <si>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</si>
  <si>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</si>
  <si>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</si>
  <si>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</si>
  <si>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</si>
  <si>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</si>
  <si>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</si>
  <si>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</si>
  <si>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</si>
  <si>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</si>
  <si>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</si>
  <si>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</si>
  <si>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</si>
  <si>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</si>
  <si>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</si>
  <si>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</si>
  <si>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</si>
  <si>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</si>
  <si>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</si>
  <si>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</si>
  <si>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</si>
  <si>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</si>
  <si>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</si>
  <si>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</si>
  <si>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</si>
  <si>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</si>
  <si>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</si>
  <si>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</si>
  <si>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</si>
  <si>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</si>
  <si>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</si>
  <si>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</si>
  <si>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</si>
  <si>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</si>
  <si>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</si>
  <si>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</si>
  <si>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</si>
  <si>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</si>
  <si>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</si>
  <si>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</si>
  <si>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</si>
  <si>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</si>
  <si>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</si>
  <si>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</si>
  <si>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</si>
  <si>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</si>
  <si>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</si>
  <si>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</si>
  <si>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</si>
  <si>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</si>
  <si>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</si>
  <si>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</si>
  <si>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</si>
  <si>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</si>
  <si>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</si>
  <si>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</si>
  <si>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</si>
  <si>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</si>
  <si>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</si>
  <si>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</si>
  <si>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</si>
  <si>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</si>
  <si>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</si>
  <si>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</si>
  <si>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</si>
  <si>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</si>
  <si>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</si>
  <si>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</si>
  <si>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</si>
  <si>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</si>
  <si>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</si>
  <si>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</si>
  <si>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</si>
  <si>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</si>
  <si>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</si>
  <si>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</si>
  <si>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</si>
  <si>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</si>
  <si>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</si>
  <si>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</si>
  <si>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</si>
  <si>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</si>
  <si>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</si>
  <si>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</si>
  <si>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</si>
  <si>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</si>
  <si>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</si>
  <si>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</si>
  <si>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</si>
  <si>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</si>
  <si>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</si>
  <si>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</si>
  <si>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</si>
  <si>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</si>
  <si>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</si>
  <si>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</si>
  <si>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</si>
  <si>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</si>
  <si>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</si>
  <si>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</si>
  <si>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</si>
  <si>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</si>
  <si>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</si>
  <si>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</si>
  <si>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</si>
  <si>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</si>
  <si>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</si>
  <si>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</si>
  <si>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</si>
  <si>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</si>
  <si>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</si>
  <si>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</si>
  <si>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</si>
  <si>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</si>
  <si>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</si>
  <si>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</si>
  <si>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</si>
  <si>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</si>
  <si>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</si>
  <si>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</si>
  <si>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</si>
  <si>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</si>
  <si>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</si>
  <si>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</si>
  <si>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</si>
  <si>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</si>
  <si>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</si>
  <si>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</si>
  <si>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</si>
  <si>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</si>
  <si>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</si>
  <si>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</si>
  <si>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</si>
  <si>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</si>
  <si>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</si>
  <si>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</si>
  <si>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</si>
  <si>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</si>
  <si>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</si>
  <si>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</si>
  <si>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</si>
  <si>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</si>
  <si>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</si>
  <si>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</si>
  <si>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</si>
  <si>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</si>
  <si>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</si>
  <si>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</si>
  <si>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</si>
  <si>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</si>
  <si>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</si>
  <si>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</si>
  <si>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</si>
  <si>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</si>
  <si>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</si>
  <si>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</si>
  <si>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</si>
  <si>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</si>
  <si>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</si>
  <si>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</si>
  <si>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</si>
  <si>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</si>
  <si>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</si>
  <si>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</si>
  <si>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</si>
  <si>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</si>
  <si>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</si>
  <si>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</si>
  <si>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</si>
  <si>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</si>
  <si>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</si>
  <si>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</si>
  <si>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</si>
  <si>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</si>
  <si>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</si>
  <si>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</si>
  <si>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</si>
  <si>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</si>
  <si>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</si>
  <si>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</si>
  <si>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</si>
  <si>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</si>
  <si>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</si>
  <si>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</si>
  <si>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</si>
  <si>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</si>
  <si>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</si>
  <si>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</si>
  <si>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</si>
  <si>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</si>
  <si>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</si>
  <si>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</si>
  <si>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</si>
  <si>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</si>
  <si>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</si>
  <si>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</si>
  <si>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</si>
  <si>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</si>
  <si>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</si>
  <si>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</si>
  <si>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</si>
  <si>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</si>
  <si>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</si>
  <si>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</si>
  <si>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</si>
  <si>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</si>
  <si>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</si>
  <si>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</si>
  <si>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</si>
  <si>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</si>
  <si>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</si>
  <si>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</si>
  <si>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</si>
  <si>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</si>
  <si>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</si>
  <si>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</si>
  <si>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</si>
  <si>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</si>
  <si>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</si>
  <si>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</si>
  <si>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</si>
  <si>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</si>
  <si>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</si>
  <si>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</si>
  <si>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</si>
  <si>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</si>
  <si>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</si>
  <si>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</si>
  <si>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</si>
  <si>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</si>
  <si>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</si>
  <si>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</si>
  <si>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</si>
  <si>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</si>
  <si>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</si>
  <si>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</si>
  <si>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</si>
  <si>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</si>
  <si>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</si>
  <si>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</si>
  <si>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</si>
  <si>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</si>
  <si>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</si>
  <si>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</si>
  <si>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</si>
  <si>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</si>
  <si>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</si>
  <si>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</si>
  <si>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</si>
  <si>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</si>
  <si>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</si>
  <si>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</si>
  <si>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</si>
  <si>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</si>
  <si>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</si>
  <si>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</si>
  <si>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</si>
  <si>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</si>
  <si>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</si>
  <si>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</si>
  <si>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</si>
  <si>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</si>
  <si>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</si>
  <si>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</si>
  <si>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</si>
  <si>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</si>
  <si>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</si>
  <si>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</si>
  <si>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</si>
  <si>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</si>
  <si>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</si>
  <si>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</si>
  <si>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</si>
  <si>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</si>
  <si>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</si>
  <si>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</si>
  <si>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</si>
  <si>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</si>
  <si>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</si>
  <si>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</si>
  <si>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</si>
  <si>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</si>
  <si>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</si>
  <si>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</si>
  <si>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</si>
  <si>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</si>
  <si>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</si>
  <si>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</si>
  <si>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</si>
  <si>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</si>
  <si>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</si>
  <si>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</si>
  <si>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</si>
  <si>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</si>
  <si>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</si>
  <si>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</si>
  <si>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</si>
  <si>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</si>
  <si>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</si>
  <si>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</si>
  <si>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</si>
  <si>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</si>
  <si>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</si>
  <si>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</si>
  <si>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</si>
  <si>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</si>
  <si>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</si>
  <si>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</si>
  <si>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</si>
  <si>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</si>
  <si>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</si>
  <si>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</si>
  <si>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</si>
  <si>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</si>
  <si>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</si>
  <si>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</si>
  <si>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</si>
  <si>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</si>
  <si>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</si>
  <si>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</si>
  <si>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</si>
  <si>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</si>
  <si>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</si>
  <si>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</si>
  <si>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</si>
  <si>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</si>
  <si>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</si>
  <si>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</si>
  <si>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</si>
  <si>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</si>
  <si>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</si>
  <si>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</si>
  <si>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</si>
  <si>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</si>
  <si>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</si>
  <si>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</si>
  <si>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</si>
  <si>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</si>
  <si>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</si>
  <si>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</si>
  <si>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</si>
  <si>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</si>
  <si>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</si>
  <si>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</si>
  <si>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</si>
  <si>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</si>
  <si>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</si>
  <si>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</si>
  <si>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</si>
  <si>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</si>
  <si>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</si>
  <si>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</si>
  <si>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</si>
  <si>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</si>
  <si>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</si>
  <si>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</si>
  <si>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</si>
  <si>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</si>
  <si>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</si>
  <si>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</si>
  <si>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</si>
  <si>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</si>
  <si>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</si>
  <si>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</si>
  <si>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</si>
  <si>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</si>
  <si>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</si>
  <si>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</si>
  <si>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</si>
  <si>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</si>
  <si>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</si>
  <si>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</si>
  <si>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</si>
  <si>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</si>
  <si>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</si>
  <si>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</si>
  <si>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</si>
  <si>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</si>
  <si>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</si>
  <si>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</si>
  <si>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</si>
  <si>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</si>
  <si>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</si>
  <si>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</si>
  <si>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</si>
  <si>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</si>
  <si>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</si>
  <si>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</si>
  <si>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</si>
  <si>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</si>
  <si>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</si>
  <si>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</si>
  <si>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</si>
  <si>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</si>
  <si>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</si>
  <si>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</si>
  <si>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</si>
  <si>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</si>
  <si>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</si>
  <si>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</si>
  <si>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</si>
  <si>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</si>
  <si>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</si>
  <si>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</si>
  <si>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</si>
  <si>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</si>
  <si>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</si>
  <si>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</si>
  <si>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</si>
  <si>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</si>
  <si>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</si>
  <si>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</si>
  <si>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</si>
  <si>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</si>
  <si>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</si>
  <si>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</si>
  <si>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</si>
  <si>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</si>
  <si>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</si>
  <si>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</si>
  <si>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</si>
  <si>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</si>
  <si>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</si>
  <si>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</si>
  <si>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</si>
  <si>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</si>
  <si>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</si>
  <si>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</si>
  <si>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</si>
  <si>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</si>
  <si>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</si>
  <si>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</si>
  <si>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</si>
  <si>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</si>
  <si>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</si>
  <si>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</si>
  <si>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</si>
  <si>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</si>
  <si>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</si>
  <si>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</si>
  <si>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</si>
  <si>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</si>
  <si>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</si>
  <si>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</si>
  <si>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</si>
  <si>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</si>
  <si>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</si>
  <si>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</si>
  <si>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</si>
  <si>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</si>
  <si>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</si>
  <si>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</si>
  <si>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</si>
  <si>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</si>
  <si>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</si>
  <si>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</si>
  <si>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</si>
  <si>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</si>
  <si>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</si>
  <si>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</si>
  <si>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</si>
  <si>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</si>
  <si>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</si>
  <si>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</si>
  <si>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</si>
  <si>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</si>
  <si>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</si>
  <si>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</si>
  <si>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</si>
  <si>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</si>
  <si>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</si>
  <si>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</si>
  <si>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</si>
  <si>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</si>
  <si>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</si>
  <si>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</si>
  <si>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</si>
  <si>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</si>
  <si>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</si>
  <si>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</si>
  <si>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</si>
  <si>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</si>
  <si>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</si>
  <si>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</si>
  <si>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</si>
  <si>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</si>
  <si>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</si>
  <si>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</si>
  <si>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</si>
  <si>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</si>
  <si>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</si>
  <si>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</si>
  <si>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</si>
  <si>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</si>
  <si>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</si>
  <si>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</si>
  <si>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</si>
  <si>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</si>
  <si>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</si>
  <si>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</si>
  <si>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</si>
  <si>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</si>
  <si>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</si>
  <si>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</si>
  <si>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</si>
  <si>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</si>
  <si>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</si>
  <si>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</si>
  <si>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</si>
  <si>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</si>
  <si>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</si>
  <si>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</si>
  <si>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</si>
  <si>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</si>
  <si>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</si>
  <si>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</si>
  <si>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</si>
  <si>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</si>
  <si>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</si>
  <si>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</si>
  <si>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</si>
  <si>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</si>
  <si>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</si>
  <si>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</si>
  <si>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</si>
  <si>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</si>
  <si>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</si>
  <si>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</si>
  <si>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</si>
  <si>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</si>
  <si>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</si>
  <si>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</si>
  <si>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</si>
  <si>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</si>
  <si>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</si>
  <si>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</si>
  <si>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</si>
  <si>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</si>
  <si>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</si>
  <si>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</si>
  <si>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</si>
  <si>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</si>
  <si>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</si>
  <si>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</si>
  <si>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</si>
  <si>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</si>
  <si>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</si>
  <si>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</si>
  <si>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</si>
  <si>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</si>
  <si>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</si>
  <si>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</si>
  <si>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</si>
  <si>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</si>
  <si>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</si>
  <si>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</si>
  <si>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</si>
  <si>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</si>
  <si>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</si>
  <si>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</si>
  <si>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</si>
  <si>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</si>
  <si>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</si>
  <si>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</si>
  <si>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</si>
  <si>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</si>
  <si>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</si>
  <si>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</si>
  <si>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</si>
  <si>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</si>
  <si>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</si>
  <si>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</si>
  <si>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</si>
  <si>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</si>
  <si>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</si>
  <si>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</si>
  <si>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</si>
  <si>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</si>
  <si>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</si>
  <si>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</si>
  <si>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</si>
  <si>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</si>
  <si>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</si>
  <si>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</si>
  <si>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</si>
  <si>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</si>
  <si>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</si>
  <si>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</si>
  <si>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</si>
  <si>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</si>
  <si>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</si>
  <si>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</si>
  <si>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</si>
  <si>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</si>
  <si>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</si>
  <si>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</si>
  <si>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</si>
  <si>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</si>
  <si>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</si>
  <si>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</si>
  <si>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</si>
  <si>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</si>
  <si>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</si>
  <si>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</si>
  <si>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</si>
  <si>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</si>
  <si>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</si>
  <si>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</si>
  <si>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</si>
  <si>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</si>
  <si>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</si>
  <si>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</si>
  <si>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</si>
  <si>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</si>
  <si>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</si>
  <si>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</si>
  <si>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</si>
  <si>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</si>
  <si>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</si>
  <si>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</si>
  <si>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</si>
  <si>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</si>
  <si>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</si>
  <si>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</si>
  <si>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</si>
  <si>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</si>
  <si>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</si>
  <si>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</si>
  <si>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</si>
  <si>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</si>
  <si>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</si>
  <si>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</si>
  <si>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</si>
  <si>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</si>
  <si>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</si>
  <si>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</si>
  <si>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</si>
  <si>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</si>
  <si>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</si>
  <si>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</si>
  <si>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</si>
  <si>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</si>
  <si>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</si>
  <si>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</si>
  <si>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</si>
  <si>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</si>
  <si>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</si>
  <si>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</si>
  <si>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</si>
  <si>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</si>
  <si>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</si>
  <si>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</si>
  <si>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</si>
  <si>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</si>
  <si>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</si>
  <si>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</si>
  <si>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</si>
  <si>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</si>
  <si>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</si>
  <si>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</si>
  <si>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</si>
  <si>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</si>
  <si>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</si>
  <si>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</si>
  <si>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</si>
  <si>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</si>
  <si>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</si>
  <si>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</si>
  <si>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</si>
  <si>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</si>
  <si>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</si>
  <si>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</si>
  <si>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</si>
  <si>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</si>
  <si>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</si>
  <si>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</si>
  <si>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</si>
  <si>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</si>
  <si>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</si>
  <si>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</si>
  <si>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</si>
  <si>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</si>
  <si>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</si>
  <si>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</si>
  <si>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</si>
  <si>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</si>
  <si>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</si>
  <si>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</si>
  <si>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</si>
  <si>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</si>
  <si>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</si>
  <si>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</si>
  <si>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</si>
  <si>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</si>
  <si>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</si>
  <si>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</si>
  <si>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</si>
  <si>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</si>
  <si>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</si>
  <si>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</si>
  <si>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</si>
  <si>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</si>
  <si>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</si>
  <si>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</si>
  <si>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</si>
  <si>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</si>
  <si>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</si>
  <si>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</si>
  <si>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</si>
  <si>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</si>
  <si>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</si>
  <si>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</si>
  <si>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</si>
  <si>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</si>
  <si>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</si>
  <si>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</si>
  <si>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</si>
  <si>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</si>
  <si>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</si>
  <si>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</si>
  <si>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</si>
  <si>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</si>
  <si>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</si>
  <si>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</si>
  <si>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</si>
  <si>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</si>
  <si>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</si>
  <si>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</si>
  <si>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</si>
  <si>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</si>
  <si>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</si>
  <si>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</si>
  <si>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</si>
  <si>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</si>
  <si>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</si>
  <si>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</si>
  <si>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</si>
  <si>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</si>
  <si>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</si>
  <si>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</si>
  <si>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</si>
  <si>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</si>
  <si>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</si>
  <si>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</si>
  <si>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</si>
  <si>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</si>
  <si>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</si>
  <si>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</si>
  <si>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</si>
  <si>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</si>
  <si>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</si>
  <si>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</si>
  <si>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</si>
  <si>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</si>
  <si>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</si>
  <si>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</si>
  <si>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</si>
  <si>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</si>
  <si>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</si>
  <si>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</si>
  <si>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</si>
  <si>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</si>
  <si>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</si>
  <si>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</si>
  <si>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</si>
  <si>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</si>
  <si>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</si>
  <si>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</si>
  <si>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</si>
  <si>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</si>
  <si>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</si>
  <si>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</si>
  <si>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</si>
  <si>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</si>
  <si>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</si>
  <si>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</si>
  <si>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</si>
  <si>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</si>
  <si>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</si>
  <si>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</si>
  <si>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</si>
  <si>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</si>
  <si>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</si>
  <si>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</si>
  <si>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</si>
  <si>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</si>
  <si>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</si>
  <si>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</si>
  <si>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</si>
  <si>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</si>
  <si>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</si>
  <si>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</si>
  <si>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</si>
  <si>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</si>
  <si>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</si>
  <si>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</si>
  <si>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</si>
  <si>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</si>
  <si>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</si>
  <si>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</si>
  <si>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</si>
  <si>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</si>
  <si>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</si>
  <si>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</si>
  <si>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</si>
  <si>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</si>
  <si>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</si>
  <si>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</si>
  <si>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</si>
  <si>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</si>
  <si>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</si>
  <si>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</si>
  <si>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</si>
  <si>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</si>
  <si>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</si>
  <si>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</si>
  <si>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</si>
  <si>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</si>
  <si>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</si>
  <si>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</si>
  <si>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</si>
  <si>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</si>
  <si>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</si>
  <si>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</si>
  <si>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</si>
  <si>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</si>
  <si>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</si>
  <si>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</si>
  <si>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</si>
  <si>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</si>
  <si>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</si>
  <si>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</si>
  <si>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</si>
  <si>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</si>
  <si>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</si>
  <si>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</si>
  <si>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</si>
  <si>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</si>
  <si>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</si>
  <si>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</si>
  <si>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</si>
  <si>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</si>
  <si>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</si>
  <si>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</si>
  <si>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</si>
  <si>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</si>
  <si>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</si>
  <si>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</si>
  <si>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</si>
  <si>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</si>
  <si>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</si>
  <si>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</si>
  <si>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</si>
  <si>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</si>
  <si>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</si>
  <si>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</si>
  <si>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</si>
  <si>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</si>
  <si>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</si>
  <si>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</si>
  <si>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</si>
  <si>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</si>
  <si>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</si>
  <si>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</si>
  <si>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</si>
  <si>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</si>
  <si>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</si>
  <si>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</si>
  <si>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</si>
  <si>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</si>
  <si>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</si>
  <si>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</si>
  <si>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</si>
  <si>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</si>
  <si>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</si>
  <si>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</si>
  <si>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</si>
  <si>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</si>
  <si>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</si>
  <si>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</si>
  <si>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</si>
  <si>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</si>
  <si>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</si>
  <si>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</si>
  <si>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</si>
  <si>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</si>
  <si>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</si>
  <si>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</si>
  <si>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</si>
  <si>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</si>
  <si>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</si>
  <si>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</si>
  <si>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</si>
  <si>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</si>
  <si>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</si>
  <si>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</si>
  <si>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</si>
  <si>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</si>
  <si>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</si>
  <si>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</si>
  <si>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</si>
  <si>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</si>
  <si>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</si>
  <si>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</si>
  <si>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</si>
  <si>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</si>
  <si>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</si>
  <si>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</si>
  <si>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</si>
  <si>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</si>
  <si>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</si>
  <si>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</si>
  <si>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</si>
  <si>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</si>
  <si>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</si>
  <si>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</si>
  <si>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</si>
  <si>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</si>
  <si>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</si>
  <si>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</si>
  <si>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</si>
  <si>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</si>
  <si>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</si>
  <si>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</si>
  <si>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</si>
  <si>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</si>
  <si>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</si>
  <si>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</si>
  <si>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</si>
  <si>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</si>
  <si>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</si>
  <si>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</si>
  <si>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</si>
  <si>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</si>
  <si>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</si>
  <si>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</si>
  <si>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</si>
  <si>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</si>
  <si>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</si>
  <si>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</si>
  <si>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</si>
  <si>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</si>
  <si>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</si>
  <si>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</si>
  <si>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</si>
  <si>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</si>
  <si>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</si>
  <si>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</si>
  <si>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</si>
  <si>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</si>
  <si>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</si>
  <si>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</si>
  <si>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</si>
  <si>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</si>
  <si>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</si>
  <si>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</si>
  <si>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</si>
  <si>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</si>
  <si>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</si>
  <si>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</si>
  <si>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</si>
  <si>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</si>
  <si>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</si>
  <si>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</si>
  <si>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</si>
  <si>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</si>
  <si>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</si>
  <si>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</si>
  <si>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</si>
  <si>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</si>
  <si>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</si>
  <si>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</si>
  <si>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</si>
  <si>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</si>
  <si>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</si>
  <si>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</si>
  <si>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</si>
  <si>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</si>
  <si>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</si>
  <si>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</si>
  <si>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</si>
  <si>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</si>
  <si>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</si>
  <si>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</si>
  <si>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</si>
  <si>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</si>
  <si>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</si>
  <si>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</si>
  <si>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</si>
  <si>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</si>
  <si>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</si>
  <si>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</si>
  <si>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</si>
  <si>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</si>
  <si>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</si>
  <si>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</si>
  <si>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</si>
  <si>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</si>
  <si>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</si>
  <si>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</si>
  <si>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</si>
  <si>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</si>
  <si>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</si>
  <si>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</si>
  <si>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</si>
  <si>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</si>
  <si>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</si>
  <si>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</si>
  <si>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</si>
  <si>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</si>
  <si>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</si>
  <si>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</si>
  <si>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</si>
  <si>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</si>
  <si>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</si>
  <si>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</si>
  <si>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</si>
  <si>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</si>
  <si>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</si>
  <si>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</si>
  <si>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</si>
  <si>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</si>
  <si>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</si>
  <si>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</si>
  <si>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</si>
  <si>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</si>
  <si>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</si>
  <si>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</si>
  <si>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</si>
  <si>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</si>
  <si>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</si>
  <si>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</si>
  <si>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</si>
  <si>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</si>
  <si>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</si>
  <si>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</si>
  <si>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</si>
  <si>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</si>
  <si>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</si>
  <si>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</si>
  <si>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</si>
  <si>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</si>
  <si>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</si>
  <si>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</si>
  <si>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</si>
  <si>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</si>
  <si>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</si>
  <si>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</si>
  <si>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</si>
  <si>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</si>
  <si>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</si>
  <si>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</si>
  <si>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</si>
  <si>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</si>
  <si>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</si>
  <si>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</si>
  <si>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</si>
  <si>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</si>
  <si>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</si>
  <si>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</si>
  <si>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</si>
  <si>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</si>
  <si>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</si>
  <si>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</si>
  <si>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</si>
  <si>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</si>
  <si>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</si>
  <si>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</si>
  <si>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</si>
  <si>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</si>
  <si>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</si>
  <si>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</si>
  <si>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</si>
  <si>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</si>
  <si>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</si>
  <si>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</si>
  <si>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</si>
  <si>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</si>
  <si>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</si>
  <si>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</si>
  <si>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</si>
  <si>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</si>
  <si>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</si>
  <si>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</si>
  <si>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</si>
  <si>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</si>
  <si>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</si>
  <si>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</si>
  <si>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</si>
  <si>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</si>
  <si>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</si>
  <si>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</si>
  <si>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</si>
  <si>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</si>
  <si>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</si>
  <si>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</si>
  <si>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</si>
  <si>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</si>
  <si>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</si>
  <si>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</si>
  <si>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</si>
  <si>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</si>
  <si>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</si>
  <si>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</si>
  <si>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</si>
  <si>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</si>
  <si>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</si>
  <si>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</si>
  <si>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</si>
  <si>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</si>
  <si>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</si>
  <si>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</si>
  <si>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</si>
  <si>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</si>
  <si>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</si>
  <si>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</si>
  <si>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</si>
  <si>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</si>
  <si>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</si>
  <si>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</si>
  <si>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</si>
  <si>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</si>
  <si>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</si>
  <si>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</si>
  <si>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</si>
  <si>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</si>
  <si>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</si>
  <si>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</si>
  <si>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</si>
  <si>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</si>
  <si>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</si>
  <si>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</si>
  <si>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</si>
  <si>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</si>
  <si>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</si>
  <si>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</si>
  <si>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</si>
  <si>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</si>
  <si>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</si>
  <si>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</si>
  <si>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</si>
  <si>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</si>
  <si>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</si>
  <si>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</si>
  <si>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</si>
  <si>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</si>
  <si>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</si>
  <si>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</si>
  <si>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</si>
  <si>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</si>
  <si>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</si>
  <si>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</si>
  <si>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</si>
  <si>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</si>
  <si>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</si>
  <si>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</si>
  <si>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</si>
  <si>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</si>
  <si>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</si>
  <si>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</si>
  <si>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</si>
  <si>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</si>
  <si>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</si>
  <si>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</si>
  <si>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</si>
  <si>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</si>
  <si>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</si>
  <si>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</si>
  <si>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</si>
  <si>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</si>
  <si>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</si>
  <si>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</si>
  <si>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</si>
  <si>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</si>
  <si>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</si>
  <si>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</si>
  <si>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</si>
  <si>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</si>
  <si>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</si>
  <si>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</si>
  <si>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</si>
  <si>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</si>
  <si>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</si>
  <si>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</si>
  <si>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</si>
  <si>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</si>
  <si>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</si>
  <si>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</si>
  <si>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</si>
  <si>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</si>
  <si>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</si>
  <si>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</si>
  <si>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</si>
  <si>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</si>
  <si>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</si>
  <si>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</si>
  <si>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</si>
  <si>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</si>
  <si>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</si>
  <si>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</si>
  <si>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</si>
  <si>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</si>
  <si>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</si>
  <si>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</si>
  <si>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</si>
  <si>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</si>
  <si>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</si>
  <si>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</si>
  <si>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</si>
  <si>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</si>
  <si>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</si>
  <si>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</si>
  <si>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</si>
  <si>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</si>
  <si>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</si>
  <si>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</si>
  <si>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</si>
  <si>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</si>
  <si>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</si>
  <si>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</si>
  <si>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</si>
  <si>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</si>
  <si>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</si>
  <si>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</si>
  <si>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</si>
  <si>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</si>
  <si>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</si>
  <si>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</si>
  <si>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</si>
  <si>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</si>
  <si>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</si>
  <si>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</si>
  <si>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</si>
  <si>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</si>
  <si>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</si>
  <si>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</si>
  <si>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</si>
  <si>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</si>
  <si>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</si>
  <si>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</si>
  <si>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</si>
  <si>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</si>
  <si>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</si>
  <si>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</si>
  <si>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</si>
  <si>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</si>
  <si>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</si>
  <si>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</si>
  <si>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</si>
  <si>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</si>
  <si>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</si>
  <si>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</si>
  <si>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</si>
  <si>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</si>
  <si>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</si>
  <si>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</si>
  <si>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</si>
  <si>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</si>
  <si>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</si>
  <si>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</si>
  <si>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</si>
  <si>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</si>
  <si>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</si>
  <si>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</si>
  <si>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</si>
  <si>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</si>
  <si>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</si>
  <si>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</si>
  <si>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</si>
  <si>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</si>
  <si>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</si>
  <si>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</si>
  <si>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</si>
  <si>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</si>
  <si>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</si>
  <si>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</si>
  <si>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</si>
  <si>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</si>
  <si>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</si>
  <si>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</si>
  <si>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</si>
  <si>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</si>
  <si>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</si>
  <si>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</si>
  <si>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</si>
  <si>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</si>
  <si>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</si>
  <si>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</si>
  <si>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</si>
  <si>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</si>
  <si>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</si>
  <si>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</si>
  <si>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</si>
  <si>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</si>
  <si>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</si>
  <si>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</si>
  <si>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</si>
  <si>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</si>
  <si>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</si>
  <si>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</si>
  <si>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</si>
  <si>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</si>
  <si>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</si>
  <si>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</si>
  <si>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</si>
  <si>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</si>
  <si>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</si>
  <si>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</si>
  <si>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</si>
  <si>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</si>
  <si>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</si>
  <si>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</si>
  <si>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</si>
  <si>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</si>
  <si>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</si>
  <si>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</si>
  <si>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</si>
  <si>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</si>
  <si>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</si>
  <si>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</si>
  <si>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</si>
  <si>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</si>
  <si>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</si>
  <si>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</si>
  <si>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(D)</t>
  </si>
  <si>
    <t>(B)</t>
  </si>
  <si>
    <t>(A)</t>
  </si>
  <si>
    <t>Major Program Designation</t>
  </si>
  <si>
    <t>Status</t>
  </si>
  <si>
    <t>Encumb.</t>
  </si>
  <si>
    <t>or Contract #3</t>
  </si>
  <si>
    <t>Program or Cluster Title and</t>
  </si>
  <si>
    <t xml:space="preserve">Final </t>
  </si>
  <si>
    <t>Obligations/</t>
  </si>
  <si>
    <t>Year</t>
  </si>
  <si>
    <t>(1st 8 digits)</t>
  </si>
  <si>
    <t>CFDA</t>
  </si>
  <si>
    <t>Federal Grantor/Pass-Through Grantor/</t>
  </si>
  <si>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</si>
  <si>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</si>
  <si>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</si>
  <si>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</si>
  <si>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</si>
  <si>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</si>
  <si>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</si>
  <si>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</si>
  <si>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</si>
  <si>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</si>
  <si>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</si>
  <si>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</si>
  <si>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</si>
  <si>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</si>
  <si>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</si>
  <si>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</si>
  <si>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</si>
  <si>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</si>
  <si>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</si>
  <si>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</si>
  <si>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</si>
  <si>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</si>
  <si>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</si>
  <si>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</si>
  <si>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</si>
  <si>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</si>
  <si>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</si>
  <si>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</si>
  <si>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</si>
  <si>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</si>
  <si>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</si>
  <si>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</si>
  <si>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</si>
  <si>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</si>
  <si>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</si>
  <si>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</si>
  <si>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</si>
  <si>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</si>
  <si>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</si>
  <si>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</si>
  <si>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</si>
  <si>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</si>
  <si>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</si>
  <si>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</si>
  <si>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</si>
  <si>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</si>
  <si>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</si>
  <si>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</si>
  <si>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</si>
  <si>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</si>
  <si>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</si>
  <si>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</si>
  <si>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</si>
  <si>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</si>
  <si>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</si>
  <si>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</si>
  <si>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</si>
  <si>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</si>
  <si>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</si>
  <si>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</si>
  <si>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</si>
  <si>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</si>
  <si>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</si>
  <si>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</si>
  <si>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</si>
  <si>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</si>
  <si>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</si>
  <si>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</si>
  <si>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</si>
  <si>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</si>
  <si>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</si>
  <si>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</si>
  <si>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</si>
  <si>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</si>
  <si>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</si>
  <si>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</si>
  <si>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</si>
  <si>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</si>
  <si>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</si>
  <si>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</si>
  <si>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</si>
  <si>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</si>
  <si>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</si>
  <si>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</si>
  <si>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</si>
  <si>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</si>
  <si>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</si>
  <si>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</si>
  <si>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</si>
  <si>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</si>
  <si>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</si>
  <si>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</si>
  <si>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</si>
  <si>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</si>
  <si>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</si>
  <si>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</si>
  <si>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</si>
  <si>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</si>
  <si>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</si>
  <si>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</si>
  <si>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</si>
  <si>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</si>
  <si>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</si>
  <si>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</si>
  <si>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</si>
  <si>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</si>
  <si>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</si>
  <si>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</si>
  <si>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</si>
  <si>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</si>
  <si>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</si>
  <si>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</si>
  <si>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</si>
  <si>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</si>
  <si>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</si>
  <si>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</si>
  <si>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</si>
  <si>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</si>
  <si>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</si>
  <si>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</si>
  <si>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</si>
  <si>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</si>
  <si>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</si>
  <si>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</si>
  <si>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</si>
  <si>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</si>
  <si>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</si>
  <si>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</si>
  <si>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</si>
  <si>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</si>
  <si>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</si>
  <si>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</si>
  <si>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</si>
  <si>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</si>
  <si>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</si>
  <si>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</si>
  <si>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</si>
  <si>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</si>
  <si>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</si>
  <si>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</si>
  <si>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</si>
  <si>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</si>
  <si>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</si>
  <si>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</si>
  <si>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</si>
  <si>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</si>
  <si>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</si>
  <si>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</si>
  <si>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</si>
  <si>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</si>
  <si>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</si>
  <si>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</si>
  <si>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</si>
  <si>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</si>
  <si>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</si>
  <si>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</si>
  <si>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</si>
  <si>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</si>
  <si>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</si>
  <si>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</si>
  <si>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</si>
  <si>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</si>
  <si>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</si>
  <si>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</si>
  <si>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</si>
  <si>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</si>
  <si>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</si>
  <si>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</si>
  <si>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</si>
  <si>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</si>
  <si>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</si>
  <si>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</si>
  <si>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</si>
  <si>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</si>
  <si>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</si>
  <si>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</si>
  <si>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</si>
  <si>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</si>
  <si>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</si>
  <si>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</si>
  <si>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</si>
  <si>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</si>
  <si>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</si>
  <si>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</si>
  <si>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</si>
  <si>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</si>
  <si>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</si>
  <si>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</si>
  <si>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</si>
  <si>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</si>
  <si>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</si>
  <si>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</si>
  <si>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</si>
  <si>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</si>
  <si>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</si>
  <si>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</si>
  <si>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</si>
  <si>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</si>
  <si>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</si>
  <si>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</si>
  <si>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</si>
  <si>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</si>
  <si>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</si>
  <si>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</si>
  <si>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</si>
  <si>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</si>
  <si>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</si>
  <si>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</si>
  <si>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</si>
  <si>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</si>
  <si>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</si>
  <si>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</si>
  <si>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</si>
  <si>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</si>
  <si>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</si>
  <si>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</si>
  <si>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</si>
  <si>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</si>
  <si>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</si>
  <si>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</si>
  <si>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</si>
  <si>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</si>
  <si>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</si>
  <si>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</si>
  <si>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</si>
  <si>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</si>
  <si>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</si>
  <si>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</si>
  <si>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</si>
  <si>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</si>
  <si>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</si>
  <si>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</si>
  <si>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</si>
  <si>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</si>
  <si>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</si>
  <si>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</si>
  <si>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</si>
  <si>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</si>
  <si>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</si>
  <si>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</si>
  <si>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</si>
  <si>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</si>
  <si>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</si>
  <si>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</si>
  <si>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</si>
  <si>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</si>
  <si>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</si>
  <si>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</si>
  <si>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</si>
  <si>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</si>
  <si>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</si>
  <si>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</si>
  <si>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</si>
  <si>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</si>
  <si>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</si>
  <si>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</si>
  <si>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</si>
  <si>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</si>
  <si>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</si>
  <si>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</si>
  <si>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</si>
  <si>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</si>
  <si>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</si>
  <si>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</si>
  <si>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</si>
  <si>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</si>
  <si>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</si>
  <si>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</si>
  <si>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</si>
  <si>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</si>
  <si>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</si>
  <si>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</si>
  <si>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</si>
  <si>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</si>
  <si>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</si>
  <si>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</si>
  <si>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</si>
  <si>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</si>
  <si>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</si>
  <si>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</si>
  <si>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</si>
  <si>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</si>
  <si>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</si>
  <si>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</si>
  <si>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</si>
  <si>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</si>
  <si>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</si>
  <si>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</si>
  <si>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</si>
  <si>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</si>
  <si>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</si>
  <si>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</si>
  <si>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</si>
  <si>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</si>
  <si>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</si>
  <si>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</si>
  <si>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</si>
  <si>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</si>
  <si>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</si>
  <si>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</si>
  <si>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</si>
  <si>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</si>
  <si>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</si>
  <si>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</si>
  <si>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</si>
  <si>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</si>
  <si>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</si>
  <si>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</si>
  <si>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</si>
  <si>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</si>
  <si>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</si>
  <si>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</si>
  <si>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</si>
  <si>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</si>
  <si>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</si>
  <si>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</si>
  <si>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</si>
  <si>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</si>
  <si>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</si>
  <si>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</si>
  <si>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</si>
  <si>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</si>
  <si>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</si>
  <si>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</si>
  <si>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</si>
  <si>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</si>
  <si>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</si>
  <si>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</si>
  <si>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</si>
  <si>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</si>
  <si>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</si>
  <si>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</si>
  <si>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</si>
  <si>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</si>
  <si>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</si>
  <si>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</si>
  <si>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</si>
  <si>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</si>
  <si>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</si>
  <si>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</si>
  <si>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</si>
  <si>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</si>
  <si>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</si>
  <si>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</si>
  <si>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</si>
  <si>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</si>
  <si>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</si>
  <si>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</si>
  <si>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</si>
  <si>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</si>
  <si>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</si>
  <si>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</si>
  <si>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</si>
  <si>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</si>
  <si>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</si>
  <si>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</si>
  <si>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</si>
  <si>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</si>
  <si>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</si>
  <si>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</si>
  <si>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</si>
  <si>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</si>
  <si>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</si>
  <si>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</si>
  <si>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</si>
  <si>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</si>
  <si>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</si>
  <si>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</si>
  <si>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</si>
  <si>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</si>
  <si>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</si>
  <si>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</si>
  <si>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</si>
  <si>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</si>
  <si>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</si>
  <si>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</si>
  <si>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</si>
  <si>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</si>
  <si>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</si>
  <si>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</si>
  <si>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</si>
  <si>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</si>
  <si>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</si>
  <si>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</si>
  <si>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</si>
  <si>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</si>
  <si>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</si>
  <si>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</si>
  <si>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</si>
  <si>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</si>
  <si>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</si>
  <si>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</si>
  <si>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</si>
  <si>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</si>
  <si>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</si>
  <si>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</si>
  <si>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</si>
  <si>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</si>
  <si>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</si>
  <si>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</si>
  <si>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</si>
  <si>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</si>
  <si>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</si>
  <si>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</si>
  <si>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</si>
  <si>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</si>
  <si>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</si>
  <si>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</si>
  <si>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</si>
  <si>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</si>
  <si>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</si>
  <si>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</si>
  <si>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</si>
  <si>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</si>
  <si>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</si>
  <si>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</si>
  <si>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</si>
  <si>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</si>
  <si>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</si>
  <si>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</si>
  <si>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</si>
  <si>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</si>
  <si>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</si>
  <si>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</si>
  <si>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</si>
  <si>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</si>
  <si>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</si>
  <si>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</si>
  <si>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</si>
  <si>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</si>
  <si>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</si>
  <si>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</si>
  <si>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</si>
  <si>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</si>
  <si>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</si>
  <si>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</si>
  <si>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</si>
  <si>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</si>
  <si>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</si>
  <si>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</si>
  <si>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</si>
  <si>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</si>
  <si>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</si>
  <si>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</si>
  <si>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</si>
  <si>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</si>
  <si>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</si>
  <si>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</si>
  <si>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</si>
  <si>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</si>
  <si>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</si>
  <si>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</si>
  <si>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</si>
  <si>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</si>
  <si>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</si>
  <si>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</si>
  <si>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</si>
  <si>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</si>
  <si>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</si>
  <si>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</si>
  <si>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</si>
  <si>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</si>
  <si>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</si>
  <si>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</si>
  <si>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</si>
  <si>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</si>
  <si>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</si>
  <si>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</si>
  <si>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</si>
  <si>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</si>
  <si>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</si>
  <si>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</si>
  <si>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</si>
  <si>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</si>
  <si>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</si>
  <si>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</si>
  <si>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</si>
  <si>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</si>
  <si>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</si>
  <si>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</si>
  <si>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</si>
  <si>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</si>
  <si>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</si>
  <si>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</si>
  <si>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</si>
  <si>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</si>
  <si>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</si>
  <si>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</si>
  <si>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</si>
  <si>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</si>
  <si>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</si>
  <si>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</si>
  <si>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</si>
  <si>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</si>
  <si>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</si>
  <si>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</si>
  <si>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</si>
  <si>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</si>
  <si>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</si>
  <si>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</si>
  <si>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</si>
  <si>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</si>
  <si>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</si>
  <si>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</si>
  <si>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</si>
  <si>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</si>
  <si>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</si>
  <si>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</si>
  <si>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</si>
  <si>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</si>
  <si>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</si>
  <si>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</si>
  <si>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</si>
  <si>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</si>
  <si>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</si>
  <si>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</si>
  <si>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</si>
  <si>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</si>
  <si>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</si>
  <si>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</si>
  <si>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</si>
  <si>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</si>
  <si>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</si>
  <si>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</si>
  <si>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</si>
  <si>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</si>
  <si>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</si>
  <si>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Wermer, Rogers, Doran &amp; Ruzon, LLC</t>
  </si>
  <si>
    <t>755 Essington Road</t>
  </si>
  <si>
    <t>Joliet</t>
  </si>
  <si>
    <t>(815)730-6250</t>
  </si>
  <si>
    <t>(815)730-6257</t>
  </si>
  <si>
    <t>066-004133</t>
  </si>
  <si>
    <t>David M. Meyer</t>
  </si>
  <si>
    <t>dmm@wrdr.com</t>
  </si>
  <si>
    <t>Page</t>
  </si>
  <si>
    <t>Account</t>
  </si>
  <si>
    <t>Column</t>
  </si>
  <si>
    <t>Line #</t>
  </si>
  <si>
    <t>Page R9-14</t>
  </si>
  <si>
    <t>Page E15-22</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</si>
  <si>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</si>
  <si>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</si>
  <si>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</si>
  <si>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</si>
  <si>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</si>
  <si>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</si>
  <si>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</si>
  <si>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</si>
  <si>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</si>
  <si>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</si>
  <si>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t>Cook</t>
  </si>
  <si>
    <t>Consolidated High School District 230</t>
  </si>
  <si>
    <t>15100 S. 94th Avenue</t>
  </si>
  <si>
    <t>Orland Park</t>
  </si>
  <si>
    <t>Dr. James Gay</t>
  </si>
  <si>
    <t>jgay@d230.org</t>
  </si>
  <si>
    <t>708-745-5210</t>
  </si>
  <si>
    <t>General Obligation School Building Bonds, Series 1998</t>
  </si>
  <si>
    <t>General Obligation School Refunding Bonds, Series 2007B</t>
  </si>
  <si>
    <t>General Obligation School Refunding Bonds, Series 2008</t>
  </si>
  <si>
    <t>General Obligation Limited School Bonds, Series 2012A</t>
  </si>
  <si>
    <t>3, 6</t>
  </si>
  <si>
    <t>x</t>
  </si>
  <si>
    <t>Custodial Services is outsourced at our schools.</t>
  </si>
  <si>
    <t>Grounds Maintenance Services is outsourced at our schools.</t>
  </si>
  <si>
    <t>Coverage is shared with Orland School District 135</t>
  </si>
  <si>
    <t>Joint efforts in defending PTABS with Orland School District 135</t>
  </si>
  <si>
    <t>Maintenance Services is outsourced at our schools.</t>
  </si>
  <si>
    <t>Page 5-6</t>
  </si>
  <si>
    <t>C</t>
  </si>
  <si>
    <t>Miscellaneous assets</t>
  </si>
  <si>
    <t>D</t>
  </si>
  <si>
    <t>Food Service other revenues</t>
  </si>
  <si>
    <t>Field trip fees</t>
  </si>
  <si>
    <t>Recreation Fees</t>
  </si>
  <si>
    <t>Parking Fees</t>
  </si>
  <si>
    <t>Miscellaneous receipts</t>
  </si>
  <si>
    <t>Career &amp; Tech Improvement</t>
  </si>
  <si>
    <t>State Library Grant</t>
  </si>
  <si>
    <t>Carl Perkins Title IIC</t>
  </si>
  <si>
    <t>K</t>
  </si>
  <si>
    <t>Rental and Graduation</t>
  </si>
  <si>
    <t>Dept. head/Secretaries and clerks</t>
  </si>
  <si>
    <t>Homeless Reimbursement</t>
  </si>
  <si>
    <t>Technology/Data</t>
  </si>
  <si>
    <t>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</si>
  <si>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</si>
  <si>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the District and are included in the Schedule of Expenditures of Federal Awards:</t>
  </si>
  <si>
    <t>Unmodified</t>
  </si>
  <si>
    <t>2.  District bank deposits and investments exceeded the 25% bonded coverage during one month of the year.                                        20. Internal control matters were noted in a separately issued management letter.</t>
  </si>
  <si>
    <t>Best business practices dictate that the activity of each bank account be reconcilied to the District's general ledger on a monthly basis.</t>
  </si>
  <si>
    <t>1.  FINDING NUMBER:</t>
  </si>
  <si>
    <t>5. Context</t>
  </si>
  <si>
    <t>9.  Management's response</t>
  </si>
  <si>
    <t>The District experienced employee absences and turnover in personnel in positions related to the performance of bank reconciliations.</t>
  </si>
  <si>
    <t>The District's cash/investment balances were not accurately portrayed in the District's general ledger during the last two months of the fiscal year.</t>
  </si>
  <si>
    <t>We recommend the District cross-train additional employees in the area of reconciliating bank statements in order to minimize the possibility future occurrences of bank reconciliation lapses.</t>
  </si>
  <si>
    <t xml:space="preserve">Two months of bank activity was not promptly reconciled to the June 30, 2016 general ledger, resullting in adjustments to the post-close general ledger of the District.  </t>
  </si>
  <si>
    <t>The District's personnel had not performed monthly bank reconciliations for the months of May and June 2016 as of the time of audit fieldwork in September 2016.</t>
  </si>
  <si>
    <t>December 31, 2016</t>
  </si>
  <si>
    <t>John Lavelle, Assistant Superintendent for Business Services</t>
  </si>
  <si>
    <t>The District has hired a new finance Director and also plans to cross-train additional employees in the area of reconciliating bank statements.</t>
  </si>
  <si>
    <t>Management concurs with the finding.</t>
  </si>
  <si>
    <t>CORRECTIVE ACTION PLAN FOR CURRENT YEAR AUDIT FINDING</t>
  </si>
  <si>
    <t>Of the federal expenditures presented in the schedule, the District provided federal awards to subrecipients as follows:</t>
  </si>
  <si>
    <t>07-016-2300-13</t>
  </si>
  <si>
    <t>Expenditure/Disbursements</t>
  </si>
  <si>
    <t>Number</t>
  </si>
  <si>
    <t>U.S. Department of Agriculture:</t>
  </si>
  <si>
    <t>Flow-Through From the Illinois State Board of Education:</t>
  </si>
  <si>
    <t>2016-4215</t>
  </si>
  <si>
    <t>n/a</t>
  </si>
  <si>
    <t>2015-4215</t>
  </si>
  <si>
    <t xml:space="preserve"> Total U.S. Department of Agriculture</t>
  </si>
  <si>
    <t>U.S. Department of Education:</t>
  </si>
  <si>
    <t>Title III - Language Instr. Program - Limited English</t>
  </si>
  <si>
    <t>84.365A</t>
  </si>
  <si>
    <t>2016-4909</t>
  </si>
  <si>
    <t>2015-4909</t>
  </si>
  <si>
    <t>Total CFDA # 84.365A</t>
  </si>
  <si>
    <t>84.367A</t>
  </si>
  <si>
    <t>2016-4932</t>
  </si>
  <si>
    <t>2015-4932</t>
  </si>
  <si>
    <t>Total CFDA # 84.367A</t>
  </si>
  <si>
    <t xml:space="preserve">Title I - Low Income </t>
  </si>
  <si>
    <t>84.010A</t>
  </si>
  <si>
    <t>2016-4300</t>
  </si>
  <si>
    <t>2015-4300</t>
  </si>
  <si>
    <t>Total CFDA # 84.010A</t>
  </si>
  <si>
    <t>Special Education Cluster:</t>
  </si>
  <si>
    <t>IDEA - Room and Board (M)</t>
  </si>
  <si>
    <t>84.027A</t>
  </si>
  <si>
    <t>2016-4625</t>
  </si>
  <si>
    <t>2015-4625</t>
  </si>
  <si>
    <t>Total CFDA # 84.027A from ISBE</t>
  </si>
  <si>
    <t>Total Flow-Through From the Illinois State Board of Education</t>
  </si>
  <si>
    <t>Flow-Through From Southwest Cook County Cooperative Association for Special Education (SWCASE):</t>
  </si>
  <si>
    <t>IDEA Flow Through (M)</t>
  </si>
  <si>
    <t>2016-4620</t>
  </si>
  <si>
    <t>2015-4620</t>
  </si>
  <si>
    <t>Total Flow-Through From SWCASE</t>
  </si>
  <si>
    <t>Total Special Education Cluster</t>
  </si>
  <si>
    <t>Flow-Through From Moraine Area Career System:</t>
  </si>
  <si>
    <t>Perkins IIC Grant</t>
  </si>
  <si>
    <t>84.048A</t>
  </si>
  <si>
    <t>2016-4745</t>
  </si>
  <si>
    <t>2015-4745</t>
  </si>
  <si>
    <t>Total Flow-Through From Moraine Area Career System</t>
  </si>
  <si>
    <t>Total U.S. Department of Education</t>
  </si>
  <si>
    <t>TOTAL FEDERAL AWARDS</t>
  </si>
  <si>
    <t xml:space="preserve"> (M) - Program was audited as a major program as defined by the Uniform Guidance.</t>
  </si>
  <si>
    <t>See Accompanying Notes to the Schedule of Expenditures of Federal Awards</t>
  </si>
  <si>
    <t>Year Ended June 30, 2016</t>
  </si>
  <si>
    <t>U.S. Department of Education: Special Education Cluster</t>
  </si>
  <si>
    <t>Management agrees with the finding.  The District has hired a new Finance Director and also plans to cross-train additional employees in the area of reconciliating bank statements.</t>
  </si>
  <si>
    <t>Cons HSD 230</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</si>
</sst>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quot;$&quot;* ???,??0_);\(&quot;$&quot;* ???,??0\);_(&quot;$&quot;* &quot;-&quot;????_);_(@_)"/>
    <numFmt numFmtId="197" formatCode="_(* ???,??0_);\(* ???,??0\);_(* &quot;-&quot;????_);_(@_)"/>
  </numFmts>
  <fonts count="165" x14ac:knownFonts="1">
    <font>
      <sz val="10"/>
      <name val="Arial"/>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val="singleAccounting"/>
      <sz val="10"/>
      <name val="Arial"/>
      <family val="2"/>
    </font>
    <font>
      <sz val="12"/>
      <name val="Tms Rmn"/>
    </font>
    <font>
      <sz val="11"/>
      <color indexed="8"/>
      <name val="Calibri"/>
      <family val="2"/>
    </font>
    <font>
      <sz val="11"/>
      <color indexed="9"/>
      <name val="Calibri"/>
      <family val="2"/>
    </font>
    <font>
      <sz val="11"/>
      <color indexed="20"/>
      <name val="Calibri"/>
      <family val="2"/>
    </font>
    <font>
      <sz val="11"/>
      <name val="Times New Roman"/>
      <family val="1"/>
    </font>
    <font>
      <b/>
      <sz val="11"/>
      <color indexed="52"/>
      <name val="Calibri"/>
      <family val="2"/>
    </font>
    <font>
      <b/>
      <sz val="11"/>
      <color indexed="9"/>
      <name val="Calibri"/>
      <family val="2"/>
    </font>
    <font>
      <b/>
      <sz val="11"/>
      <name val="Times New Roman"/>
      <family val="1"/>
    </font>
    <font>
      <sz val="10"/>
      <color rgb="FF000000"/>
      <name val="Arial"/>
      <family val="2"/>
    </font>
    <font>
      <i/>
      <sz val="11"/>
      <color indexed="23"/>
      <name val="Calibri"/>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u/>
      <sz val="11"/>
      <name val="Times New Roman"/>
      <family val="1"/>
    </font>
    <font>
      <sz val="10"/>
      <color indexed="8"/>
      <name val="Arial"/>
      <family val="2"/>
    </font>
    <font>
      <b/>
      <sz val="10"/>
      <color indexed="8"/>
      <name val="Times New Roman"/>
      <family val="1"/>
    </font>
    <font>
      <b/>
      <sz val="18"/>
      <color indexed="62"/>
      <name val="Cambria"/>
      <family val="2"/>
    </font>
    <font>
      <b/>
      <sz val="11"/>
      <color indexed="8"/>
      <name val="Calibri"/>
      <family val="2"/>
    </font>
    <font>
      <sz val="11"/>
      <color indexed="10"/>
      <name val="Calibri"/>
      <family val="2"/>
    </font>
  </fonts>
  <fills count="7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71">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180" fontId="134" fillId="0" borderId="0" applyFont="0" applyFill="0" applyBorder="0" applyAlignment="0" applyProtection="0"/>
    <xf numFmtId="181" fontId="134" fillId="0" borderId="0" applyFont="0" applyFill="0" applyBorder="0" applyAlignment="0" applyProtection="0"/>
    <xf numFmtId="182" fontId="134" fillId="0" borderId="0" applyFont="0" applyFill="0" applyBorder="0" applyAlignment="0" applyProtection="0"/>
    <xf numFmtId="0" fontId="135" fillId="54" borderId="0" applyNumberFormat="0" applyBorder="0" applyAlignment="0" applyProtection="0"/>
    <xf numFmtId="0" fontId="4" fillId="31" borderId="0" applyNumberFormat="0" applyBorder="0" applyAlignment="0" applyProtection="0"/>
    <xf numFmtId="0" fontId="135" fillId="55" borderId="0" applyNumberFormat="0" applyBorder="0" applyAlignment="0" applyProtection="0"/>
    <xf numFmtId="0" fontId="4" fillId="35" borderId="0" applyNumberFormat="0" applyBorder="0" applyAlignment="0" applyProtection="0"/>
    <xf numFmtId="0" fontId="135" fillId="56" borderId="0" applyNumberFormat="0" applyBorder="0" applyAlignment="0" applyProtection="0"/>
    <xf numFmtId="0" fontId="4" fillId="39" borderId="0" applyNumberFormat="0" applyBorder="0" applyAlignment="0" applyProtection="0"/>
    <xf numFmtId="0" fontId="135" fillId="54" borderId="0" applyNumberFormat="0" applyBorder="0" applyAlignment="0" applyProtection="0"/>
    <xf numFmtId="0" fontId="4" fillId="43" borderId="0" applyNumberFormat="0" applyBorder="0" applyAlignment="0" applyProtection="0"/>
    <xf numFmtId="0" fontId="135" fillId="57" borderId="0" applyNumberFormat="0" applyBorder="0" applyAlignment="0" applyProtection="0"/>
    <xf numFmtId="0" fontId="4" fillId="47" borderId="0" applyNumberFormat="0" applyBorder="0" applyAlignment="0" applyProtection="0"/>
    <xf numFmtId="0" fontId="135" fillId="55" borderId="0" applyNumberFormat="0" applyBorder="0" applyAlignment="0" applyProtection="0"/>
    <xf numFmtId="0" fontId="4" fillId="51" borderId="0" applyNumberFormat="0" applyBorder="0" applyAlignment="0" applyProtection="0"/>
    <xf numFmtId="183" fontId="134" fillId="0" borderId="0" applyFont="0" applyFill="0" applyBorder="0" applyAlignment="0" applyProtection="0"/>
    <xf numFmtId="184" fontId="134" fillId="0" borderId="0" applyFont="0" applyFill="0" applyBorder="0" applyAlignment="0" applyProtection="0">
      <alignment horizontal="right"/>
    </xf>
    <xf numFmtId="0" fontId="135" fillId="58" borderId="0" applyNumberFormat="0" applyBorder="0" applyAlignment="0" applyProtection="0"/>
    <xf numFmtId="0" fontId="4" fillId="32" borderId="0" applyNumberFormat="0" applyBorder="0" applyAlignment="0" applyProtection="0"/>
    <xf numFmtId="0" fontId="135" fillId="59" borderId="0" applyNumberFormat="0" applyBorder="0" applyAlignment="0" applyProtection="0"/>
    <xf numFmtId="0" fontId="4" fillId="36" borderId="0" applyNumberFormat="0" applyBorder="0" applyAlignment="0" applyProtection="0"/>
    <xf numFmtId="0" fontId="135" fillId="56" borderId="0" applyNumberFormat="0" applyBorder="0" applyAlignment="0" applyProtection="0"/>
    <xf numFmtId="0" fontId="4" fillId="40" borderId="0" applyNumberFormat="0" applyBorder="0" applyAlignment="0" applyProtection="0"/>
    <xf numFmtId="0" fontId="135" fillId="58" borderId="0" applyNumberFormat="0" applyBorder="0" applyAlignment="0" applyProtection="0"/>
    <xf numFmtId="0" fontId="4" fillId="44" borderId="0" applyNumberFormat="0" applyBorder="0" applyAlignment="0" applyProtection="0"/>
    <xf numFmtId="0" fontId="135" fillId="60" borderId="0" applyNumberFormat="0" applyBorder="0" applyAlignment="0" applyProtection="0"/>
    <xf numFmtId="0" fontId="4" fillId="48" borderId="0" applyNumberFormat="0" applyBorder="0" applyAlignment="0" applyProtection="0"/>
    <xf numFmtId="0" fontId="135" fillId="55" borderId="0" applyNumberFormat="0" applyBorder="0" applyAlignment="0" applyProtection="0"/>
    <xf numFmtId="0" fontId="4" fillId="52" borderId="0" applyNumberFormat="0" applyBorder="0" applyAlignment="0" applyProtection="0"/>
    <xf numFmtId="185" fontId="134" fillId="0" borderId="0" applyFont="0" applyFill="0" applyBorder="0" applyAlignment="0" applyProtection="0"/>
    <xf numFmtId="186" fontId="134" fillId="0" borderId="0" applyFont="0" applyFill="0" applyBorder="0" applyAlignment="0" applyProtection="0">
      <alignment horizontal="right"/>
    </xf>
    <xf numFmtId="0" fontId="136" fillId="61" borderId="0" applyNumberFormat="0" applyBorder="0" applyAlignment="0" applyProtection="0"/>
    <xf numFmtId="0" fontId="118" fillId="33" borderId="0" applyNumberFormat="0" applyBorder="0" applyAlignment="0" applyProtection="0"/>
    <xf numFmtId="0" fontId="136" fillId="59" borderId="0" applyNumberFormat="0" applyBorder="0" applyAlignment="0" applyProtection="0"/>
    <xf numFmtId="0" fontId="118" fillId="37" borderId="0" applyNumberFormat="0" applyBorder="0" applyAlignment="0" applyProtection="0"/>
    <xf numFmtId="0" fontId="136" fillId="56" borderId="0" applyNumberFormat="0" applyBorder="0" applyAlignment="0" applyProtection="0"/>
    <xf numFmtId="0" fontId="118" fillId="41" borderId="0" applyNumberFormat="0" applyBorder="0" applyAlignment="0" applyProtection="0"/>
    <xf numFmtId="0" fontId="136" fillId="58" borderId="0" applyNumberFormat="0" applyBorder="0" applyAlignment="0" applyProtection="0"/>
    <xf numFmtId="0" fontId="118" fillId="45" borderId="0" applyNumberFormat="0" applyBorder="0" applyAlignment="0" applyProtection="0"/>
    <xf numFmtId="0" fontId="136" fillId="61" borderId="0" applyNumberFormat="0" applyBorder="0" applyAlignment="0" applyProtection="0"/>
    <xf numFmtId="0" fontId="118" fillId="49" borderId="0" applyNumberFormat="0" applyBorder="0" applyAlignment="0" applyProtection="0"/>
    <xf numFmtId="0" fontId="136" fillId="59" borderId="0" applyNumberFormat="0" applyBorder="0" applyAlignment="0" applyProtection="0"/>
    <xf numFmtId="0" fontId="118" fillId="53" borderId="0" applyNumberFormat="0" applyBorder="0" applyAlignment="0" applyProtection="0"/>
    <xf numFmtId="187" fontId="134" fillId="0" borderId="0" applyFont="0" applyFill="0" applyBorder="0" applyAlignment="0" applyProtection="0">
      <alignment horizontal="right"/>
    </xf>
    <xf numFmtId="188" fontId="134" fillId="0" borderId="0" applyFont="0" applyFill="0" applyBorder="0" applyAlignment="0" applyProtection="0">
      <alignment horizontal="right"/>
    </xf>
    <xf numFmtId="189" fontId="134" fillId="0" borderId="0" applyFont="0" applyFill="0" applyBorder="0" applyAlignment="0" applyProtection="0"/>
    <xf numFmtId="0" fontId="136" fillId="61" borderId="0" applyNumberFormat="0" applyBorder="0" applyAlignment="0" applyProtection="0"/>
    <xf numFmtId="0" fontId="118" fillId="30" borderId="0" applyNumberFormat="0" applyBorder="0" applyAlignment="0" applyProtection="0"/>
    <xf numFmtId="0" fontId="136" fillId="62" borderId="0" applyNumberFormat="0" applyBorder="0" applyAlignment="0" applyProtection="0"/>
    <xf numFmtId="0" fontId="118" fillId="34" borderId="0" applyNumberFormat="0" applyBorder="0" applyAlignment="0" applyProtection="0"/>
    <xf numFmtId="0" fontId="136" fillId="63" borderId="0" applyNumberFormat="0" applyBorder="0" applyAlignment="0" applyProtection="0"/>
    <xf numFmtId="0" fontId="118" fillId="38" borderId="0" applyNumberFormat="0" applyBorder="0" applyAlignment="0" applyProtection="0"/>
    <xf numFmtId="0" fontId="136" fillId="64" borderId="0" applyNumberFormat="0" applyBorder="0" applyAlignment="0" applyProtection="0"/>
    <xf numFmtId="0" fontId="118" fillId="42" borderId="0" applyNumberFormat="0" applyBorder="0" applyAlignment="0" applyProtection="0"/>
    <xf numFmtId="0" fontId="136" fillId="61" borderId="0" applyNumberFormat="0" applyBorder="0" applyAlignment="0" applyProtection="0"/>
    <xf numFmtId="0" fontId="118" fillId="46" borderId="0" applyNumberFormat="0" applyBorder="0" applyAlignment="0" applyProtection="0"/>
    <xf numFmtId="0" fontId="136" fillId="65" borderId="0" applyNumberFormat="0" applyBorder="0" applyAlignment="0" applyProtection="0"/>
    <xf numFmtId="0" fontId="118" fillId="50" borderId="0" applyNumberFormat="0" applyBorder="0" applyAlignment="0" applyProtection="0"/>
    <xf numFmtId="0" fontId="137" fillId="66" borderId="0" applyNumberFormat="0" applyBorder="0" applyAlignment="0" applyProtection="0"/>
    <xf numFmtId="0" fontId="124" fillId="24" borderId="0" applyNumberFormat="0" applyBorder="0" applyAlignment="0" applyProtection="0"/>
    <xf numFmtId="0" fontId="134" fillId="0" borderId="172" applyNumberFormat="0" applyFill="0" applyAlignment="0" applyProtection="0"/>
    <xf numFmtId="190" fontId="138" fillId="0" borderId="172" applyNumberFormat="0" applyFill="0" applyAlignment="0" applyProtection="0">
      <alignment horizontal="center"/>
    </xf>
    <xf numFmtId="190" fontId="138" fillId="0" borderId="82" applyFill="0" applyAlignment="0" applyProtection="0">
      <alignment horizontal="center"/>
    </xf>
    <xf numFmtId="0" fontId="139" fillId="67" borderId="1" applyNumberFormat="0" applyAlignment="0" applyProtection="0"/>
    <xf numFmtId="0" fontId="128" fillId="27" borderId="166" applyNumberFormat="0" applyAlignment="0" applyProtection="0"/>
    <xf numFmtId="0" fontId="140" fillId="68" borderId="173" applyNumberFormat="0" applyAlignment="0" applyProtection="0"/>
    <xf numFmtId="0" fontId="130" fillId="28" borderId="169" applyNumberFormat="0" applyAlignment="0" applyProtection="0"/>
    <xf numFmtId="0" fontId="141" fillId="0" borderId="0" applyProtection="0"/>
    <xf numFmtId="190" fontId="138"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142" fillId="0" borderId="0" applyFont="0" applyFill="0" applyBorder="0" applyAlignment="0" applyProtection="0"/>
    <xf numFmtId="3" fontId="6" fillId="0" borderId="0" applyFont="0" applyFill="0" applyBorder="0" applyAlignment="0" applyProtection="0"/>
    <xf numFmtId="5" fontId="6" fillId="0" borderId="0" applyFont="0" applyFill="0" applyBorder="0" applyAlignment="0" applyProtection="0"/>
    <xf numFmtId="0" fontId="35" fillId="0" borderId="0" applyProtection="0"/>
    <xf numFmtId="191" fontId="134" fillId="0" borderId="0" applyFont="0" applyFill="0" applyBorder="0" applyAlignment="0" applyProtection="0"/>
    <xf numFmtId="190" fontId="138" fillId="0" borderId="174" applyNumberFormat="0" applyFill="0" applyAlignment="0" applyProtection="0"/>
    <xf numFmtId="0" fontId="134" fillId="0" borderId="174" applyNumberFormat="0" applyFill="0" applyAlignment="0" applyProtection="0"/>
    <xf numFmtId="0" fontId="143" fillId="0" borderId="0" applyNumberFormat="0" applyFill="0" applyBorder="0" applyAlignment="0" applyProtection="0"/>
    <xf numFmtId="0" fontId="132" fillId="0" borderId="0" applyNumberFormat="0" applyFill="0" applyBorder="0" applyAlignment="0" applyProtection="0"/>
    <xf numFmtId="0" fontId="144" fillId="0" borderId="0" applyProtection="0"/>
    <xf numFmtId="0" fontId="7" fillId="0" borderId="0" applyProtection="0"/>
    <xf numFmtId="0" fontId="145" fillId="0" borderId="0" applyProtection="0"/>
    <xf numFmtId="0" fontId="146" fillId="0" borderId="0" applyProtection="0"/>
    <xf numFmtId="0" fontId="147" fillId="0" borderId="0" applyProtection="0"/>
    <xf numFmtId="0" fontId="148" fillId="0" borderId="0" applyProtection="0"/>
    <xf numFmtId="0" fontId="149" fillId="0" borderId="0" applyProtection="0"/>
    <xf numFmtId="2" fontId="35" fillId="0" borderId="0" applyProtection="0"/>
    <xf numFmtId="0" fontId="150" fillId="69" borderId="0" applyNumberFormat="0" applyBorder="0" applyAlignment="0" applyProtection="0"/>
    <xf numFmtId="0" fontId="123" fillId="23" borderId="0" applyNumberFormat="0" applyBorder="0" applyAlignment="0" applyProtection="0"/>
    <xf numFmtId="0" fontId="151" fillId="0" borderId="175" applyNumberFormat="0" applyFill="0" applyAlignment="0" applyProtection="0"/>
    <xf numFmtId="0" fontId="120" fillId="0" borderId="163" applyNumberFormat="0" applyFill="0" applyAlignment="0" applyProtection="0"/>
    <xf numFmtId="0" fontId="152" fillId="0" borderId="176" applyNumberFormat="0" applyFill="0" applyAlignment="0" applyProtection="0"/>
    <xf numFmtId="0" fontId="121" fillId="0" borderId="164" applyNumberFormat="0" applyFill="0" applyAlignment="0" applyProtection="0"/>
    <xf numFmtId="0" fontId="153" fillId="0" borderId="177" applyNumberFormat="0" applyFill="0" applyAlignment="0" applyProtection="0"/>
    <xf numFmtId="0" fontId="122" fillId="0" borderId="165" applyNumberFormat="0" applyFill="0" applyAlignment="0" applyProtection="0"/>
    <xf numFmtId="0" fontId="153" fillId="0" borderId="0" applyNumberFormat="0" applyFill="0" applyBorder="0" applyAlignment="0" applyProtection="0"/>
    <xf numFmtId="0" fontId="122" fillId="0" borderId="0" applyNumberFormat="0" applyFill="0" applyBorder="0" applyAlignment="0" applyProtection="0"/>
    <xf numFmtId="0" fontId="154" fillId="0" borderId="0" applyProtection="0"/>
    <xf numFmtId="0" fontId="37" fillId="0" borderId="0" applyProtection="0"/>
    <xf numFmtId="0" fontId="40" fillId="0" borderId="0" applyNumberFormat="0" applyFill="0" applyBorder="0" applyAlignment="0" applyProtection="0">
      <alignment vertical="top"/>
      <protection locked="0"/>
    </xf>
    <xf numFmtId="192" fontId="134" fillId="0" borderId="0" applyFont="0" applyFill="0" applyBorder="0" applyAlignment="0" applyProtection="0"/>
    <xf numFmtId="0" fontId="155" fillId="55" borderId="1" applyNumberFormat="0" applyAlignment="0" applyProtection="0"/>
    <xf numFmtId="0" fontId="126" fillId="26" borderId="166" applyNumberFormat="0" applyAlignment="0" applyProtection="0"/>
    <xf numFmtId="0" fontId="156" fillId="0" borderId="178" applyNumberFormat="0" applyFill="0" applyAlignment="0" applyProtection="0"/>
    <xf numFmtId="0" fontId="129" fillId="0" borderId="168" applyNumberFormat="0" applyFill="0" applyAlignment="0" applyProtection="0"/>
    <xf numFmtId="0" fontId="157" fillId="55" borderId="0" applyNumberFormat="0" applyBorder="0" applyAlignment="0" applyProtection="0"/>
    <xf numFmtId="0" fontId="125" fillId="25" borderId="0" applyNumberFormat="0" applyBorder="0" applyAlignment="0" applyProtection="0"/>
    <xf numFmtId="0" fontId="138" fillId="0" borderId="0" applyNumberFormat="0" applyFill="0" applyAlignment="0" applyProtection="0"/>
    <xf numFmtId="0" fontId="6" fillId="56" borderId="2" applyNumberFormat="0" applyFont="0" applyAlignment="0" applyProtection="0"/>
    <xf numFmtId="0" fontId="4" fillId="29" borderId="170" applyNumberFormat="0" applyFont="0" applyAlignment="0" applyProtection="0"/>
    <xf numFmtId="193" fontId="138" fillId="0" borderId="0" applyFill="0" applyBorder="0" applyProtection="0">
      <alignment horizontal="right"/>
    </xf>
    <xf numFmtId="0" fontId="158" fillId="67" borderId="179" applyNumberFormat="0" applyAlignment="0" applyProtection="0"/>
    <xf numFmtId="0" fontId="127" fillId="27" borderId="167" applyNumberFormat="0" applyAlignment="0" applyProtection="0"/>
    <xf numFmtId="194" fontId="138" fillId="0" borderId="0" applyProtection="0"/>
    <xf numFmtId="0" fontId="138" fillId="0" borderId="82" applyNumberFormat="0" applyFill="0" applyAlignment="0" applyProtection="0"/>
    <xf numFmtId="8" fontId="159" fillId="0" borderId="0" applyNumberFormat="0" applyFill="0" applyBorder="0" applyAlignment="0" applyProtection="0"/>
    <xf numFmtId="0" fontId="160" fillId="0" borderId="0" applyNumberFormat="0" applyBorder="0" applyAlignment="0"/>
    <xf numFmtId="0" fontId="161" fillId="0" borderId="0" applyNumberFormat="0" applyBorder="0" applyAlignment="0"/>
    <xf numFmtId="0" fontId="162" fillId="0" borderId="0" applyNumberFormat="0" applyFill="0" applyBorder="0" applyAlignment="0" applyProtection="0"/>
    <xf numFmtId="0" fontId="119" fillId="0" borderId="0" applyNumberFormat="0" applyFill="0" applyBorder="0" applyAlignment="0" applyProtection="0"/>
    <xf numFmtId="0" fontId="134" fillId="0" borderId="180" applyNumberFormat="0" applyFont="0" applyFill="0" applyAlignment="0" applyProtection="0"/>
    <xf numFmtId="0" fontId="134" fillId="0" borderId="181" applyNumberFormat="0" applyFont="0" applyFill="0" applyAlignment="0" applyProtection="0"/>
    <xf numFmtId="0" fontId="134" fillId="0" borderId="155" applyNumberFormat="0" applyFont="0" applyFill="0" applyAlignment="0" applyProtection="0"/>
    <xf numFmtId="0" fontId="163" fillId="0" borderId="182" applyNumberFormat="0" applyFill="0" applyAlignment="0" applyProtection="0"/>
    <xf numFmtId="0" fontId="104" fillId="0" borderId="171" applyNumberFormat="0" applyFill="0" applyAlignment="0" applyProtection="0"/>
    <xf numFmtId="0" fontId="164" fillId="0" borderId="0" applyNumberFormat="0" applyFill="0" applyBorder="0" applyAlignment="0" applyProtection="0"/>
    <xf numFmtId="0" fontId="131" fillId="0" borderId="0" applyNumberFormat="0" applyFill="0" applyBorder="0" applyAlignment="0" applyProtection="0"/>
    <xf numFmtId="0" fontId="3" fillId="31" borderId="0" applyNumberFormat="0" applyBorder="0" applyAlignment="0" applyProtection="0"/>
    <xf numFmtId="0" fontId="3" fillId="35" borderId="0" applyNumberFormat="0" applyBorder="0" applyAlignment="0" applyProtection="0"/>
    <xf numFmtId="0" fontId="3" fillId="39" borderId="0" applyNumberFormat="0" applyBorder="0" applyAlignment="0" applyProtection="0"/>
    <xf numFmtId="0" fontId="3" fillId="43" borderId="0" applyNumberFormat="0" applyBorder="0" applyAlignment="0" applyProtection="0"/>
    <xf numFmtId="0" fontId="3" fillId="47" borderId="0" applyNumberFormat="0" applyBorder="0" applyAlignment="0" applyProtection="0"/>
    <xf numFmtId="0" fontId="3" fillId="51"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 fillId="44" borderId="0" applyNumberFormat="0" applyBorder="0" applyAlignment="0" applyProtection="0"/>
    <xf numFmtId="0" fontId="3" fillId="48" borderId="0" applyNumberFormat="0" applyBorder="0" applyAlignment="0" applyProtection="0"/>
    <xf numFmtId="0" fontId="3" fillId="52" borderId="0" applyNumberFormat="0" applyBorder="0" applyAlignment="0" applyProtection="0"/>
    <xf numFmtId="0" fontId="3" fillId="29" borderId="170" applyNumberFormat="0" applyFont="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44" borderId="0" applyNumberFormat="0" applyBorder="0" applyAlignment="0" applyProtection="0"/>
    <xf numFmtId="0" fontId="2" fillId="48" borderId="0" applyNumberFormat="0" applyBorder="0" applyAlignment="0" applyProtection="0"/>
    <xf numFmtId="0" fontId="2" fillId="52" borderId="0" applyNumberFormat="0" applyBorder="0" applyAlignment="0" applyProtection="0"/>
    <xf numFmtId="0" fontId="2" fillId="29" borderId="170" applyNumberFormat="0" applyFont="0" applyAlignment="0" applyProtection="0"/>
    <xf numFmtId="44" fontId="6" fillId="0" borderId="0" applyFont="0" applyFill="0" applyBorder="0" applyAlignment="0" applyProtection="0"/>
    <xf numFmtId="0" fontId="1" fillId="0" borderId="0"/>
  </cellStyleXfs>
  <cellXfs count="2532">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0" borderId="30" xfId="0" applyNumberFormat="1" applyFont="1" applyBorder="1" applyAlignment="1" applyProtection="1">
      <alignment horizontal="right"/>
      <protection locked="0"/>
    </xf>
    <xf numFmtId="38" fontId="13" fillId="2" borderId="36" xfId="0" applyNumberFormat="1" applyFont="1" applyFill="1" applyBorder="1" applyAlignment="1">
      <alignment horizontal="right"/>
    </xf>
    <xf numFmtId="38" fontId="13" fillId="0" borderId="36" xfId="0" applyNumberFormat="1" applyFont="1" applyFill="1" applyBorder="1" applyAlignment="1" applyProtection="1">
      <alignment horizontal="right"/>
      <protection locked="0"/>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0" borderId="3" xfId="0" applyNumberFormat="1" applyFont="1" applyBorder="1" applyAlignment="1" applyProtection="1">
      <alignment horizontal="right"/>
      <protection locked="0"/>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0" borderId="30" xfId="0" applyNumberFormat="1" applyFont="1" applyFill="1" applyBorder="1" applyAlignment="1" applyProtection="1">
      <alignment horizontal="right"/>
      <protection locked="0"/>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0" borderId="13" xfId="0" applyNumberFormat="1" applyFont="1" applyFill="1" applyBorder="1" applyAlignment="1" applyProtection="1">
      <alignment horizontal="right"/>
      <protection locked="0"/>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38" fontId="13" fillId="0" borderId="29" xfId="0" applyNumberFormat="1" applyFont="1" applyFill="1" applyBorder="1" applyAlignment="1" applyProtection="1">
      <alignment horizontal="right"/>
      <protection locked="0"/>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14" xfId="0" applyNumberFormat="1" applyFont="1" applyBorder="1" applyAlignment="1" applyProtection="1">
      <alignment horizontal="right"/>
      <protection locked="0"/>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29"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38" fontId="13" fillId="0" borderId="32" xfId="0" applyNumberFormat="1" applyFont="1" applyFill="1" applyBorder="1" applyAlignment="1" applyProtection="1">
      <alignment horizontal="right"/>
      <protection locked="0"/>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8" fontId="13" fillId="0" borderId="0" xfId="0" applyNumberFormat="1" applyFont="1" applyAlignment="1" applyProtection="1">
      <alignment horizontal="right"/>
      <protection locked="0"/>
    </xf>
    <xf numFmtId="37" fontId="13" fillId="3" borderId="29" xfId="0" applyNumberFormat="1" applyFont="1" applyFill="1" applyBorder="1" applyAlignment="1" applyProtection="1">
      <alignment horizontal="right"/>
    </xf>
    <xf numFmtId="38" fontId="13" fillId="0" borderId="35" xfId="0" applyNumberFormat="1" applyFont="1" applyFill="1" applyBorder="1" applyAlignment="1" applyProtection="1">
      <alignment horizontal="right"/>
      <protection locked="0"/>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0" borderId="14"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38" fontId="13" fillId="0" borderId="2" xfId="6" applyNumberFormat="1" applyFont="1" applyBorder="1" applyProtection="1">
      <protection locked="0"/>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xf>
    <xf numFmtId="169" fontId="7" fillId="0" borderId="0" xfId="3" applyNumberFormat="1" applyFont="1" applyBorder="1" applyProtection="1"/>
    <xf numFmtId="0" fontId="13" fillId="0" borderId="0" xfId="3" applyFont="1" applyProtection="1"/>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38" fontId="13" fillId="0" borderId="116" xfId="0" applyNumberFormat="1" applyFont="1" applyFill="1" applyBorder="1" applyAlignment="1" applyProtection="1">
      <alignment horizontal="right"/>
      <protection locked="0"/>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2"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3" xfId="0" applyFont="1" applyFill="1" applyBorder="1" applyAlignment="1" applyProtection="1">
      <alignment horizontal="center" vertical="center"/>
    </xf>
    <xf numFmtId="164" fontId="19" fillId="16" borderId="124" xfId="0" applyNumberFormat="1" applyFont="1" applyFill="1" applyBorder="1" applyAlignment="1" applyProtection="1">
      <alignment horizontal="center" vertical="center"/>
    </xf>
    <xf numFmtId="164" fontId="8" fillId="16" borderId="124"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5" xfId="0" applyNumberFormat="1" applyFont="1" applyFill="1" applyBorder="1" applyAlignment="1" applyProtection="1">
      <alignment horizontal="right"/>
      <protection locked="0"/>
    </xf>
    <xf numFmtId="164" fontId="19" fillId="16" borderId="122"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6" xfId="0" applyFont="1" applyFill="1" applyBorder="1" applyAlignment="1" applyProtection="1">
      <alignment horizontal="left" vertical="center"/>
    </xf>
    <xf numFmtId="164" fontId="19" fillId="20" borderId="126" xfId="0" applyNumberFormat="1" applyFont="1" applyFill="1" applyBorder="1" applyAlignment="1" applyProtection="1">
      <alignment horizontal="center" vertical="center"/>
    </xf>
    <xf numFmtId="164" fontId="8" fillId="20" borderId="126" xfId="0" applyNumberFormat="1" applyFont="1" applyFill="1" applyBorder="1" applyAlignment="1" applyProtection="1">
      <alignment vertical="center"/>
    </xf>
    <xf numFmtId="0" fontId="100" fillId="13" borderId="127"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38" fontId="13" fillId="0" borderId="128" xfId="0" applyNumberFormat="1" applyFont="1" applyFill="1" applyBorder="1" applyAlignment="1" applyProtection="1">
      <alignment horizontal="right"/>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38" fontId="13" fillId="0" borderId="129" xfId="0" applyNumberFormat="1" applyFont="1" applyFill="1" applyBorder="1" applyAlignment="1" applyProtection="1">
      <alignment horizontal="right"/>
      <protection locked="0"/>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30"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2" xfId="0" applyNumberFormat="1" applyFont="1" applyFill="1" applyBorder="1" applyAlignment="1">
      <alignment horizontal="left" vertical="center" wrapText="1" indent="2"/>
    </xf>
    <xf numFmtId="0" fontId="7" fillId="0" borderId="132"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30"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2" xfId="0" applyNumberFormat="1" applyFont="1" applyBorder="1" applyAlignment="1">
      <alignment horizontal="left" vertical="center" wrapText="1" indent="2"/>
    </xf>
    <xf numFmtId="3" fontId="7" fillId="0" borderId="130" xfId="0" applyNumberFormat="1" applyFont="1" applyFill="1" applyBorder="1" applyAlignment="1">
      <alignment horizontal="left" vertical="center" wrapText="1" indent="2"/>
    </xf>
    <xf numFmtId="3" fontId="8" fillId="4" borderId="130" xfId="0" applyNumberFormat="1" applyFont="1" applyFill="1" applyBorder="1" applyAlignment="1">
      <alignment horizontal="left" vertical="center" wrapText="1"/>
    </xf>
    <xf numFmtId="164" fontId="8" fillId="4" borderId="130"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30"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30"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2" xfId="0" applyFont="1" applyFill="1" applyBorder="1" applyAlignment="1">
      <alignment horizontal="left" vertical="center" wrapText="1"/>
    </xf>
    <xf numFmtId="3" fontId="8" fillId="4" borderId="132"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30"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30"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1" xfId="0" applyNumberFormat="1" applyFont="1" applyFill="1" applyBorder="1" applyAlignment="1">
      <alignment horizontal="center" vertical="center"/>
    </xf>
    <xf numFmtId="38" fontId="13" fillId="3" borderId="132" xfId="0" applyNumberFormat="1" applyFont="1" applyFill="1" applyBorder="1" applyAlignment="1" applyProtection="1">
      <alignment horizontal="right"/>
    </xf>
    <xf numFmtId="49" fontId="7" fillId="0" borderId="132" xfId="0" applyNumberFormat="1" applyFont="1" applyBorder="1" applyAlignment="1">
      <alignment horizontal="center" vertical="center"/>
    </xf>
    <xf numFmtId="0" fontId="8" fillId="4" borderId="40" xfId="0" applyFont="1" applyFill="1" applyBorder="1" applyAlignment="1">
      <alignment horizontal="left" vertical="center" wrapText="1"/>
    </xf>
    <xf numFmtId="38" fontId="13" fillId="0" borderId="32" xfId="0" applyNumberFormat="1" applyFont="1" applyBorder="1" applyAlignment="1" applyProtection="1">
      <alignment horizontal="right"/>
      <protection locked="0"/>
    </xf>
    <xf numFmtId="3" fontId="8" fillId="2" borderId="58" xfId="0" applyNumberFormat="1" applyFont="1" applyFill="1" applyBorder="1" applyAlignment="1">
      <alignment horizontal="left" vertical="center" wrapText="1" indent="2"/>
    </xf>
    <xf numFmtId="38" fontId="13" fillId="3" borderId="132" xfId="0" applyNumberFormat="1" applyFont="1" applyFill="1" applyBorder="1" applyAlignment="1">
      <alignment horizontal="right"/>
    </xf>
    <xf numFmtId="38" fontId="13" fillId="0" borderId="132" xfId="0" applyNumberFormat="1" applyFont="1" applyBorder="1" applyAlignment="1" applyProtection="1">
      <alignment horizontal="right"/>
      <protection locked="0"/>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2"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30" xfId="12" applyFont="1" applyBorder="1" applyAlignment="1" applyProtection="1">
      <alignment vertical="center"/>
    </xf>
    <xf numFmtId="0" fontId="11" fillId="0" borderId="133" xfId="12" applyFont="1" applyBorder="1" applyAlignment="1" applyProtection="1">
      <alignment vertical="center"/>
    </xf>
    <xf numFmtId="0" fontId="11" fillId="0" borderId="131"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4" xfId="0" applyFont="1" applyFill="1" applyBorder="1" applyAlignment="1" applyProtection="1">
      <alignment horizontal="left" vertical="center" indent="2"/>
    </xf>
    <xf numFmtId="0" fontId="7" fillId="0" borderId="135"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2" xfId="0" applyNumberFormat="1" applyFont="1" applyFill="1" applyBorder="1" applyAlignment="1">
      <alignment horizontal="center" vertical="center"/>
    </xf>
    <xf numFmtId="3" fontId="13" fillId="3" borderId="132" xfId="0" applyNumberFormat="1" applyFont="1" applyFill="1" applyBorder="1" applyAlignment="1">
      <alignment horizontal="center"/>
    </xf>
    <xf numFmtId="3" fontId="13" fillId="3" borderId="132" xfId="0" applyNumberFormat="1" applyFont="1" applyFill="1" applyBorder="1" applyAlignment="1">
      <alignment horizontal="right"/>
    </xf>
    <xf numFmtId="3" fontId="13" fillId="15" borderId="136" xfId="0" applyNumberFormat="1" applyFont="1" applyFill="1" applyBorder="1" applyAlignment="1">
      <alignment horizontal="center"/>
    </xf>
    <xf numFmtId="3" fontId="13" fillId="15" borderId="136" xfId="0" applyNumberFormat="1" applyFont="1" applyFill="1" applyBorder="1" applyAlignment="1">
      <alignment horizontal="right"/>
    </xf>
    <xf numFmtId="3" fontId="13" fillId="15" borderId="137"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3" xfId="0" applyFont="1" applyBorder="1"/>
    <xf numFmtId="0" fontId="17" fillId="0" borderId="144" xfId="0" applyFont="1" applyBorder="1"/>
    <xf numFmtId="164" fontId="56" fillId="5" borderId="25" xfId="0" applyNumberFormat="1" applyFont="1" applyFill="1" applyBorder="1"/>
    <xf numFmtId="0" fontId="13" fillId="0" borderId="143"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5"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8" xfId="0" applyFont="1" applyBorder="1"/>
    <xf numFmtId="164" fontId="56" fillId="0" borderId="146" xfId="0" applyNumberFormat="1" applyFont="1" applyBorder="1" applyAlignment="1">
      <alignment vertical="center"/>
    </xf>
    <xf numFmtId="0" fontId="13" fillId="0" borderId="147"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8"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8" xfId="3" applyNumberFormat="1" applyFont="1" applyBorder="1" applyAlignment="1">
      <alignment horizontal="center" vertical="center"/>
    </xf>
    <xf numFmtId="0" fontId="6" fillId="0" borderId="138"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9"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3" xfId="3" applyNumberFormat="1" applyFont="1" applyFill="1" applyBorder="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51" xfId="14" applyFont="1" applyFill="1" applyBorder="1" applyAlignment="1">
      <alignment horizontal="center" vertical="top" wrapText="1"/>
    </xf>
    <xf numFmtId="0" fontId="5" fillId="0" borderId="0" xfId="14" applyAlignment="1">
      <alignment wrapText="1"/>
    </xf>
    <xf numFmtId="0" fontId="100" fillId="15" borderId="152" xfId="14" applyFont="1" applyFill="1" applyBorder="1" applyAlignment="1">
      <alignment horizontal="center" vertical="center" wrapText="1"/>
    </xf>
    <xf numFmtId="0" fontId="100" fillId="16" borderId="153"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4" xfId="14" applyFont="1" applyBorder="1" applyAlignment="1">
      <alignment vertical="top"/>
    </xf>
    <xf numFmtId="0" fontId="110" fillId="18" borderId="145" xfId="14" applyFont="1" applyFill="1" applyBorder="1" applyAlignment="1">
      <alignment vertical="top"/>
    </xf>
    <xf numFmtId="0" fontId="109" fillId="0" borderId="154"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52"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7" xfId="3" applyNumberFormat="1" applyFont="1" applyBorder="1" applyAlignment="1" applyProtection="1">
      <alignment horizontal="left"/>
    </xf>
    <xf numFmtId="0" fontId="7" fillId="0" borderId="158" xfId="3" applyNumberFormat="1" applyFont="1" applyBorder="1" applyProtection="1"/>
    <xf numFmtId="0" fontId="7" fillId="0" borderId="159"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60" xfId="3" applyNumberFormat="1" applyFont="1" applyBorder="1" applyProtection="1"/>
    <xf numFmtId="0" fontId="7" fillId="0" borderId="161" xfId="3" applyNumberFormat="1" applyFont="1" applyBorder="1" applyProtection="1"/>
    <xf numFmtId="0" fontId="7" fillId="0" borderId="5" xfId="3" applyNumberFormat="1" applyFont="1" applyBorder="1" applyProtection="1"/>
    <xf numFmtId="0" fontId="7" fillId="0" borderId="157"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7" xfId="3" quotePrefix="1" applyNumberFormat="1" applyFont="1" applyBorder="1" applyAlignment="1" applyProtection="1">
      <alignment horizontal="left"/>
    </xf>
    <xf numFmtId="0" fontId="7" fillId="0" borderId="158" xfId="3" applyNumberFormat="1" applyFont="1" applyBorder="1" applyAlignment="1" applyProtection="1">
      <alignment horizontal="center"/>
    </xf>
    <xf numFmtId="0" fontId="7" fillId="0" borderId="157" xfId="3" applyNumberFormat="1" applyFont="1" applyBorder="1" applyAlignment="1" applyProtection="1"/>
    <xf numFmtId="0" fontId="7" fillId="0" borderId="159" xfId="3" applyNumberFormat="1" applyFont="1" applyBorder="1" applyAlignment="1" applyProtection="1">
      <alignment horizontal="centerContinuous"/>
    </xf>
    <xf numFmtId="0" fontId="7" fillId="0" borderId="158" xfId="3" quotePrefix="1" applyNumberFormat="1" applyFont="1" applyBorder="1" applyAlignment="1" applyProtection="1">
      <alignment horizontal="left"/>
    </xf>
    <xf numFmtId="0" fontId="18" fillId="0" borderId="2" xfId="0" applyFont="1" applyBorder="1" applyAlignment="1" applyProtection="1">
      <alignment horizontal="center" vertical="center"/>
      <protection locked="0"/>
    </xf>
    <xf numFmtId="0" fontId="133" fillId="0" borderId="0" xfId="0" applyFont="1" applyAlignment="1">
      <alignment horizontal="center"/>
    </xf>
    <xf numFmtId="38" fontId="13" fillId="0" borderId="2" xfId="0" applyNumberFormat="1" applyFont="1" applyBorder="1" applyAlignment="1" applyProtection="1">
      <alignment horizontal="right"/>
      <protection locked="0"/>
    </xf>
    <xf numFmtId="38" fontId="6" fillId="0" borderId="0" xfId="0" applyNumberFormat="1" applyFont="1" applyBorder="1" applyAlignment="1"/>
    <xf numFmtId="0" fontId="13" fillId="0" borderId="0" xfId="3" applyFont="1"/>
    <xf numFmtId="0" fontId="18" fillId="0" borderId="0" xfId="3" applyFont="1" applyFill="1" applyProtection="1"/>
    <xf numFmtId="0" fontId="13" fillId="0" borderId="0" xfId="3" applyFont="1" applyFill="1"/>
    <xf numFmtId="0" fontId="6" fillId="0" borderId="0" xfId="3" applyFill="1" applyProtection="1">
      <protection locked="0"/>
    </xf>
    <xf numFmtId="0" fontId="6" fillId="0" borderId="0" xfId="3" applyFill="1" applyProtection="1"/>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13" fillId="0" borderId="160" xfId="3" applyFont="1" applyBorder="1" applyProtection="1"/>
    <xf numFmtId="0" fontId="13" fillId="0" borderId="161" xfId="3" applyFont="1" applyBorder="1" applyProtection="1">
      <protection locked="0"/>
    </xf>
    <xf numFmtId="0" fontId="13" fillId="0" borderId="160" xfId="3" applyFont="1" applyBorder="1" applyAlignment="1" applyProtection="1">
      <alignment horizontal="center"/>
      <protection locked="0"/>
    </xf>
    <xf numFmtId="169" fontId="6" fillId="0" borderId="158" xfId="3" applyNumberFormat="1" applyBorder="1" applyProtection="1"/>
    <xf numFmtId="0" fontId="6" fillId="0" borderId="158" xfId="3" applyBorder="1" applyProtection="1"/>
    <xf numFmtId="0" fontId="6" fillId="0" borderId="158" xfId="3" applyBorder="1" applyAlignment="1" applyProtection="1">
      <alignment horizontal="center"/>
    </xf>
    <xf numFmtId="0" fontId="7" fillId="0" borderId="161" xfId="3" applyFont="1" applyBorder="1" applyProtection="1"/>
    <xf numFmtId="0" fontId="13" fillId="0" borderId="161" xfId="3" applyFont="1" applyBorder="1" applyProtection="1"/>
    <xf numFmtId="0" fontId="13" fillId="0" borderId="161" xfId="3" applyFont="1" applyBorder="1" applyAlignment="1" applyProtection="1">
      <alignment horizontal="center"/>
    </xf>
    <xf numFmtId="0" fontId="13" fillId="0" borderId="162" xfId="3" applyFont="1" applyBorder="1" applyProtection="1"/>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164" fontId="7" fillId="0" borderId="2" xfId="9" applyNumberFormat="1" applyFont="1" applyFill="1" applyBorder="1" applyAlignment="1" applyProtection="1">
      <alignment horizontal="left" vertical="center"/>
      <protection locked="0"/>
    </xf>
    <xf numFmtId="177" fontId="7" fillId="0" borderId="2" xfId="9"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3" fontId="13" fillId="0" borderId="2" xfId="9" applyNumberFormat="1" applyFont="1" applyFill="1" applyBorder="1" applyAlignment="1" applyProtection="1">
      <alignment horizontal="right" vertical="center"/>
      <protection locked="0"/>
    </xf>
    <xf numFmtId="49" fontId="107" fillId="0" borderId="109" xfId="14" applyNumberFormat="1" applyFont="1" applyBorder="1" applyAlignment="1" applyProtection="1">
      <alignment horizontal="center" vertical="center"/>
      <protection locked="0"/>
    </xf>
    <xf numFmtId="0" fontId="2"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0" fillId="0" borderId="0" xfId="0"/>
    <xf numFmtId="0" fontId="6" fillId="0" borderId="0" xfId="0" applyFont="1"/>
    <xf numFmtId="164" fontId="7" fillId="0" borderId="0" xfId="0" applyNumberFormat="1" applyFont="1"/>
    <xf numFmtId="0" fontId="6" fillId="0" borderId="0" xfId="0" applyFont="1" applyAlignment="1">
      <alignment horizontal="center"/>
    </xf>
    <xf numFmtId="0" fontId="0" fillId="0" borderId="0" xfId="0" applyAlignment="1">
      <alignment horizontal="center"/>
    </xf>
    <xf numFmtId="195" fontId="0" fillId="0" borderId="0" xfId="169" applyNumberFormat="1" applyFont="1" applyAlignment="1">
      <alignment horizontal="center"/>
    </xf>
    <xf numFmtId="195" fontId="0" fillId="0" borderId="0" xfId="169" applyNumberFormat="1" applyFont="1"/>
    <xf numFmtId="14" fontId="6" fillId="0" borderId="0" xfId="3" quotePrefix="1" applyNumberFormat="1" applyAlignment="1" applyProtection="1">
      <alignment horizontal="left" indent="2"/>
      <protection locked="0"/>
    </xf>
    <xf numFmtId="0" fontId="50" fillId="0" borderId="0" xfId="3" applyFont="1" applyFill="1" applyAlignment="1" applyProtection="1">
      <alignment horizontal="center" vertical="center"/>
    </xf>
    <xf numFmtId="169" fontId="6" fillId="0" borderId="0" xfId="3" applyNumberFormat="1" applyFill="1" applyProtection="1"/>
    <xf numFmtId="1" fontId="6" fillId="0" borderId="0" xfId="3" applyNumberFormat="1" applyFill="1" applyProtection="1"/>
    <xf numFmtId="0" fontId="6" fillId="0" borderId="0" xfId="3" applyFill="1" applyAlignment="1" applyProtection="1">
      <alignment horizontal="center"/>
    </xf>
    <xf numFmtId="0" fontId="6" fillId="0" borderId="48" xfId="3" applyFill="1" applyBorder="1" applyProtection="1"/>
    <xf numFmtId="169" fontId="8" fillId="0" borderId="48" xfId="3" applyNumberFormat="1" applyFont="1" applyFill="1" applyBorder="1" applyAlignment="1" applyProtection="1">
      <alignment horizontal="center"/>
    </xf>
    <xf numFmtId="1" fontId="8" fillId="0" borderId="159" xfId="3" applyNumberFormat="1" applyFont="1" applyFill="1" applyBorder="1" applyAlignment="1" applyProtection="1">
      <alignment horizontal="center"/>
    </xf>
    <xf numFmtId="0" fontId="8" fillId="0" borderId="158" xfId="3" applyFont="1" applyFill="1" applyBorder="1" applyAlignment="1" applyProtection="1">
      <alignment horizontal="centerContinuous"/>
    </xf>
    <xf numFmtId="0" fontId="8" fillId="0" borderId="159" xfId="3" applyFont="1" applyFill="1" applyBorder="1" applyAlignment="1" applyProtection="1">
      <alignment horizontal="centerContinuous"/>
    </xf>
    <xf numFmtId="0" fontId="8" fillId="0" borderId="76" xfId="3" applyFont="1" applyFill="1" applyBorder="1" applyAlignment="1" applyProtection="1">
      <alignment horizontal="centerContinuous"/>
    </xf>
    <xf numFmtId="0" fontId="8" fillId="0" borderId="48" xfId="3" applyFont="1" applyFill="1" applyBorder="1" applyAlignment="1" applyProtection="1">
      <alignment horizontal="center"/>
    </xf>
    <xf numFmtId="0" fontId="8" fillId="0" borderId="159" xfId="3" applyFont="1" applyFill="1" applyBorder="1" applyAlignment="1" applyProtection="1">
      <alignment horizontal="center"/>
    </xf>
    <xf numFmtId="0" fontId="8" fillId="0" borderId="5" xfId="3" applyFont="1" applyFill="1" applyBorder="1" applyAlignment="1" applyProtection="1">
      <alignment horizontal="left" indent="1"/>
    </xf>
    <xf numFmtId="169" fontId="8" fillId="0" borderId="47" xfId="3" applyNumberFormat="1" applyFont="1" applyFill="1" applyBorder="1" applyAlignment="1" applyProtection="1">
      <alignment horizontal="center"/>
    </xf>
    <xf numFmtId="1" fontId="8" fillId="0" borderId="43" xfId="3" applyNumberFormat="1" applyFont="1" applyFill="1" applyBorder="1" applyAlignment="1" applyProtection="1">
      <alignment horizontal="center"/>
    </xf>
    <xf numFmtId="0" fontId="8" fillId="0" borderId="43" xfId="3" applyFont="1" applyFill="1" applyBorder="1" applyAlignment="1" applyProtection="1">
      <alignment horizontal="center"/>
    </xf>
    <xf numFmtId="0" fontId="8" fillId="0" borderId="75" xfId="3" applyFont="1" applyFill="1" applyBorder="1" applyAlignment="1" applyProtection="1">
      <alignment horizontal="center"/>
    </xf>
    <xf numFmtId="0" fontId="8" fillId="0" borderId="74" xfId="3" applyFont="1" applyFill="1" applyBorder="1" applyAlignment="1" applyProtection="1">
      <alignment horizontal="left" indent="1"/>
    </xf>
    <xf numFmtId="169" fontId="8" fillId="0" borderId="8" xfId="3" applyNumberFormat="1" applyFont="1" applyFill="1" applyBorder="1" applyAlignment="1" applyProtection="1">
      <alignment horizontal="center"/>
    </xf>
    <xf numFmtId="1" fontId="8" fillId="0" borderId="62" xfId="3" applyNumberFormat="1" applyFont="1" applyFill="1" applyBorder="1" applyAlignment="1" applyProtection="1">
      <alignment horizontal="center"/>
    </xf>
    <xf numFmtId="0" fontId="8" fillId="0" borderId="62" xfId="3" applyFont="1" applyFill="1" applyBorder="1" applyAlignment="1" applyProtection="1">
      <alignment horizontal="center"/>
    </xf>
    <xf numFmtId="0" fontId="8" fillId="0" borderId="73" xfId="3" applyFont="1" applyFill="1" applyBorder="1" applyAlignment="1" applyProtection="1">
      <alignment horizontal="center"/>
    </xf>
    <xf numFmtId="3" fontId="9" fillId="0" borderId="81" xfId="3" applyNumberFormat="1" applyFont="1" applyFill="1" applyBorder="1" applyAlignment="1" applyProtection="1">
      <alignment horizontal="left"/>
      <protection locked="0"/>
    </xf>
    <xf numFmtId="169" fontId="6" fillId="0" borderId="81" xfId="3" applyNumberFormat="1" applyFont="1" applyFill="1" applyBorder="1" applyAlignment="1" applyProtection="1">
      <alignment horizontal="center"/>
      <protection locked="0"/>
    </xf>
    <xf numFmtId="41" fontId="6" fillId="0" borderId="81" xfId="3" applyNumberFormat="1" applyFont="1" applyFill="1" applyBorder="1"/>
    <xf numFmtId="3" fontId="29" fillId="0" borderId="81" xfId="3" applyNumberFormat="1" applyFont="1" applyFill="1" applyBorder="1" applyAlignment="1" applyProtection="1">
      <alignment horizontal="left" indent="2"/>
      <protection locked="0"/>
    </xf>
    <xf numFmtId="3" fontId="6" fillId="0" borderId="81" xfId="3" applyNumberFormat="1" applyFont="1" applyFill="1" applyBorder="1" applyAlignment="1" applyProtection="1">
      <alignment horizontal="left" indent="1"/>
      <protection locked="0"/>
    </xf>
    <xf numFmtId="197" fontId="6" fillId="0" borderId="81" xfId="3" applyNumberFormat="1" applyFont="1" applyFill="1" applyBorder="1"/>
    <xf numFmtId="0" fontId="1" fillId="0" borderId="0" xfId="170"/>
    <xf numFmtId="3" fontId="6" fillId="0" borderId="81" xfId="3" applyNumberFormat="1" applyFont="1" applyFill="1" applyBorder="1" applyAlignment="1" applyProtection="1">
      <alignment horizontal="left" indent="3"/>
      <protection locked="0"/>
    </xf>
    <xf numFmtId="169" fontId="6" fillId="0" borderId="183" xfId="3" applyNumberFormat="1" applyFont="1" applyFill="1" applyBorder="1" applyAlignment="1" applyProtection="1">
      <alignment horizontal="center"/>
      <protection locked="0"/>
    </xf>
    <xf numFmtId="1" fontId="6" fillId="0" borderId="183" xfId="3" applyNumberFormat="1" applyFont="1" applyFill="1" applyBorder="1" applyAlignment="1" applyProtection="1">
      <alignment horizontal="center"/>
      <protection locked="0"/>
    </xf>
    <xf numFmtId="0" fontId="6" fillId="0" borderId="0" xfId="3" applyFill="1" applyAlignment="1" applyProtection="1">
      <alignment textRotation="180" wrapText="1"/>
    </xf>
    <xf numFmtId="3" fontId="36" fillId="0" borderId="81" xfId="3" applyNumberFormat="1" applyFont="1" applyFill="1" applyBorder="1" applyAlignment="1" applyProtection="1">
      <alignment horizontal="left" indent="1"/>
      <protection locked="0"/>
    </xf>
    <xf numFmtId="197" fontId="6" fillId="0" borderId="81" xfId="3" applyNumberFormat="1" applyFont="1" applyFill="1" applyBorder="1" applyAlignment="1">
      <alignment horizontal="center"/>
    </xf>
    <xf numFmtId="3" fontId="6" fillId="0" borderId="81" xfId="3" applyNumberFormat="1" applyFont="1" applyFill="1" applyBorder="1" applyAlignment="1" applyProtection="1">
      <alignment horizontal="left" indent="2"/>
      <protection locked="0"/>
    </xf>
    <xf numFmtId="3" fontId="9" fillId="0" borderId="184" xfId="3" applyNumberFormat="1" applyFont="1" applyFill="1" applyBorder="1" applyAlignment="1" applyProtection="1">
      <alignment horizontal="left"/>
      <protection locked="0"/>
    </xf>
    <xf numFmtId="169" fontId="6" fillId="0" borderId="103" xfId="3" applyNumberFormat="1" applyFont="1" applyFill="1" applyBorder="1" applyAlignment="1" applyProtection="1">
      <alignment horizontal="center"/>
      <protection locked="0"/>
    </xf>
    <xf numFmtId="196" fontId="6" fillId="0" borderId="81" xfId="3" applyNumberFormat="1" applyFont="1" applyFill="1" applyBorder="1"/>
    <xf numFmtId="1" fontId="6" fillId="0" borderId="103" xfId="3" applyNumberFormat="1" applyFont="1" applyFill="1" applyBorder="1" applyAlignment="1" applyProtection="1">
      <alignment horizontal="center"/>
      <protection locked="0"/>
    </xf>
    <xf numFmtId="3" fontId="9" fillId="0" borderId="0" xfId="3" applyNumberFormat="1" applyFont="1" applyFill="1" applyBorder="1" applyAlignment="1" applyProtection="1">
      <alignment horizontal="left"/>
      <protection locked="0"/>
    </xf>
    <xf numFmtId="169" fontId="6" fillId="0" borderId="0" xfId="3" applyNumberFormat="1" applyFont="1" applyFill="1" applyBorder="1" applyAlignment="1" applyProtection="1">
      <alignment horizontal="center"/>
      <protection locked="0"/>
    </xf>
    <xf numFmtId="1" fontId="6" fillId="0" borderId="0" xfId="3" applyNumberFormat="1" applyFont="1" applyFill="1" applyBorder="1" applyAlignment="1" applyProtection="1">
      <alignment horizontal="center"/>
      <protection locked="0"/>
    </xf>
    <xf numFmtId="196" fontId="6" fillId="0" borderId="0" xfId="3" applyNumberFormat="1" applyFont="1" applyFill="1" applyBorder="1"/>
    <xf numFmtId="197" fontId="6" fillId="0" borderId="0" xfId="3" applyNumberFormat="1" applyFont="1" applyFill="1" applyBorder="1" applyAlignment="1">
      <alignment horizontal="center"/>
    </xf>
    <xf numFmtId="0" fontId="6" fillId="0" borderId="0" xfId="3" applyFont="1" applyFill="1"/>
    <xf numFmtId="0" fontId="6" fillId="0" borderId="0" xfId="3" applyFill="1" applyAlignment="1" applyProtection="1">
      <alignment horizontal="right"/>
    </xf>
    <xf numFmtId="196" fontId="6" fillId="0" borderId="0" xfId="3" applyNumberFormat="1" applyFill="1" applyProtection="1"/>
    <xf numFmtId="196" fontId="6" fillId="0" borderId="0" xfId="3" applyNumberFormat="1" applyProtection="1"/>
    <xf numFmtId="197" fontId="6" fillId="0" borderId="0" xfId="3" applyNumberFormat="1" applyFill="1" applyProtection="1"/>
    <xf numFmtId="197" fontId="6" fillId="0" borderId="184" xfId="3" applyNumberFormat="1" applyFont="1" applyFill="1" applyBorder="1"/>
    <xf numFmtId="14" fontId="6" fillId="0" borderId="0" xfId="3" applyNumberFormat="1" applyFont="1" applyBorder="1" applyProtection="1">
      <protection locked="0"/>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11"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1"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1" fillId="0" borderId="20" xfId="12" applyFont="1" applyBorder="1" applyAlignment="1" applyProtection="1">
      <alignment vertical="center"/>
    </xf>
    <xf numFmtId="0" fontId="9" fillId="0" borderId="19" xfId="12" applyNumberFormat="1"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9" fillId="0" borderId="20" xfId="0" applyNumberFormat="1" applyFont="1" applyBorder="1" applyAlignment="1" applyProtection="1">
      <alignment horizontal="lef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7" xfId="12" applyNumberFormat="1" applyFont="1" applyBorder="1" applyAlignment="1" applyProtection="1">
      <alignment horizontal="left" vertical="center" indent="1"/>
      <protection locked="0"/>
    </xf>
    <xf numFmtId="0" fontId="9" fillId="0" borderId="0" xfId="0" applyNumberFormat="1"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0" fontId="0" fillId="0" borderId="0" xfId="0" applyBorder="1" applyAlignment="1">
      <alignment horizontal="center" vertical="center"/>
    </xf>
    <xf numFmtId="49" fontId="9" fillId="0" borderId="0" xfId="12" applyNumberFormat="1" applyFont="1" applyBorder="1" applyAlignment="1" applyProtection="1">
      <alignment horizontal="center" vertical="center"/>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9" fillId="0" borderId="18" xfId="0"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50" xfId="12" applyFont="1" applyBorder="1" applyAlignment="1" applyProtection="1">
      <alignment horizontal="left" vertical="center" indent="1"/>
      <protection locked="0"/>
    </xf>
    <xf numFmtId="0" fontId="9" fillId="0" borderId="131" xfId="0" applyFont="1" applyBorder="1" applyAlignment="1" applyProtection="1">
      <alignment horizontal="left" vertical="center" indent="1"/>
      <protection locked="0"/>
    </xf>
    <xf numFmtId="0" fontId="9" fillId="0" borderId="133"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0" xfId="0" applyFon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protection locked="0"/>
    </xf>
    <xf numFmtId="14" fontId="9" fillId="0" borderId="130" xfId="12" applyNumberFormat="1" applyFont="1" applyBorder="1" applyAlignment="1" applyProtection="1">
      <alignment horizontal="left" vertical="center" indent="1"/>
      <protection locked="0"/>
    </xf>
    <xf numFmtId="0" fontId="9" fillId="0" borderId="133" xfId="12" applyNumberFormat="1" applyFont="1" applyBorder="1" applyAlignment="1" applyProtection="1">
      <alignment horizontal="left" vertical="center" indent="1"/>
      <protection locked="0"/>
    </xf>
    <xf numFmtId="0" fontId="9" fillId="0" borderId="131"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9"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1"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1"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6"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1" xfId="0" applyNumberFormat="1" applyFont="1" applyFill="1" applyBorder="1" applyAlignment="1" applyProtection="1">
      <alignment horizontal="center"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7" borderId="13" xfId="0" applyFont="1" applyFill="1" applyBorder="1" applyAlignment="1" applyProtection="1">
      <alignment horizontal="left" vertical="center" wrapText="1"/>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51"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5" xfId="14" applyBorder="1" applyAlignment="1" applyProtection="1">
      <alignment horizontal="center" vertical="top" wrapText="1"/>
      <protection locked="0"/>
    </xf>
    <xf numFmtId="0" fontId="5" fillId="0" borderId="156"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5" xfId="14" applyFont="1" applyBorder="1" applyAlignment="1" applyProtection="1">
      <alignment horizontal="center" vertical="top" wrapText="1"/>
      <protection locked="0"/>
    </xf>
    <xf numFmtId="0" fontId="110" fillId="0" borderId="156"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8" xfId="3" applyFont="1" applyBorder="1" applyAlignment="1">
      <alignment horizontal="center" vertical="center" wrapText="1"/>
    </xf>
    <xf numFmtId="0" fontId="14" fillId="0" borderId="138" xfId="3" applyNumberFormat="1" applyFont="1" applyBorder="1" applyAlignment="1">
      <alignment horizontal="center"/>
    </xf>
    <xf numFmtId="0" fontId="6" fillId="0" borderId="139" xfId="3" applyNumberFormat="1" applyFont="1" applyBorder="1" applyAlignment="1" applyProtection="1">
      <alignment horizontal="center"/>
      <protection locked="0"/>
    </xf>
    <xf numFmtId="171" fontId="6" fillId="0" borderId="139" xfId="3" applyNumberFormat="1" applyBorder="1" applyAlignment="1" applyProtection="1">
      <alignment horizontal="center"/>
      <protection locked="0"/>
    </xf>
    <xf numFmtId="0" fontId="6" fillId="0" borderId="139"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7"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116" fillId="0" borderId="121"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14" fillId="0" borderId="142"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61" xfId="3" applyNumberFormat="1"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162" xfId="3" applyFont="1" applyBorder="1" applyAlignment="1" applyProtection="1">
      <alignment horizontal="left" indent="1"/>
      <protection locked="0"/>
    </xf>
    <xf numFmtId="0" fontId="9" fillId="0" borderId="0" xfId="3" applyFont="1" applyBorder="1" applyAlignment="1" applyProtection="1">
      <alignment horizontal="left" indent="1"/>
    </xf>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Fill="1" applyAlignment="1" applyProtection="1">
      <alignment horizontal="center"/>
    </xf>
    <xf numFmtId="165" fontId="9" fillId="0" borderId="0" xfId="3" applyNumberFormat="1" applyFont="1" applyFill="1" applyAlignment="1" applyProtection="1">
      <alignment horizontal="center" vertical="center"/>
    </xf>
    <xf numFmtId="165" fontId="18" fillId="0" borderId="0" xfId="3" applyNumberFormat="1" applyFont="1" applyFill="1" applyAlignment="1" applyProtection="1">
      <alignment horizontal="center" vertical="center"/>
    </xf>
    <xf numFmtId="0" fontId="18" fillId="0" borderId="0" xfId="3" applyNumberFormat="1" applyFont="1" applyFill="1" applyAlignment="1" applyProtection="1">
      <alignment horizontal="center" vertical="center"/>
    </xf>
    <xf numFmtId="0" fontId="13" fillId="0" borderId="0" xfId="3" applyFont="1" applyAlignment="1" applyProtection="1">
      <alignment horizontal="left" vertical="center" wrapText="1"/>
      <protection locked="0"/>
    </xf>
    <xf numFmtId="0" fontId="13" fillId="0" borderId="0" xfId="3" applyFont="1"/>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3" fontId="13" fillId="0" borderId="81" xfId="3" applyNumberFormat="1" applyFont="1" applyBorder="1" applyAlignment="1" applyProtection="1">
      <alignment horizontal="right" indent="1"/>
      <protection locked="0"/>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Alignment="1" applyProtection="1">
      <alignment horizontal="left" vertical="center" wrapText="1"/>
    </xf>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160" xfId="3" applyFont="1" applyBorder="1" applyAlignment="1" applyProtection="1">
      <alignment horizontal="left" vertical="center"/>
      <protection locked="0"/>
    </xf>
    <xf numFmtId="0" fontId="6" fillId="0" borderId="161" xfId="3" applyBorder="1" applyAlignment="1" applyProtection="1">
      <alignment horizontal="left" vertical="center"/>
      <protection locked="0"/>
    </xf>
    <xf numFmtId="0" fontId="6" fillId="0" borderId="162"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171">
    <cellStyle name="1" xfId="15"/>
    <cellStyle name="10" xfId="16"/>
    <cellStyle name="2" xfId="17"/>
    <cellStyle name="20% - Accent1 2" xfId="18"/>
    <cellStyle name="20% - Accent1 3" xfId="19"/>
    <cellStyle name="20% - Accent1 3 2" xfId="143"/>
    <cellStyle name="20% - Accent1 3 3" xfId="156"/>
    <cellStyle name="20% - Accent2 2" xfId="20"/>
    <cellStyle name="20% - Accent2 3" xfId="21"/>
    <cellStyle name="20% - Accent2 3 2" xfId="144"/>
    <cellStyle name="20% - Accent2 3 3" xfId="157"/>
    <cellStyle name="20% - Accent3 2" xfId="22"/>
    <cellStyle name="20% - Accent3 3" xfId="23"/>
    <cellStyle name="20% - Accent3 3 2" xfId="145"/>
    <cellStyle name="20% - Accent3 3 3" xfId="158"/>
    <cellStyle name="20% - Accent4 2" xfId="24"/>
    <cellStyle name="20% - Accent4 3" xfId="25"/>
    <cellStyle name="20% - Accent4 3 2" xfId="146"/>
    <cellStyle name="20% - Accent4 3 3" xfId="159"/>
    <cellStyle name="20% - Accent5 2" xfId="26"/>
    <cellStyle name="20% - Accent5 3" xfId="27"/>
    <cellStyle name="20% - Accent5 3 2" xfId="147"/>
    <cellStyle name="20% - Accent5 3 3" xfId="160"/>
    <cellStyle name="20% - Accent6 2" xfId="28"/>
    <cellStyle name="20% - Accent6 3" xfId="29"/>
    <cellStyle name="20% - Accent6 3 2" xfId="148"/>
    <cellStyle name="20% - Accent6 3 3" xfId="161"/>
    <cellStyle name="3" xfId="30"/>
    <cellStyle name="4" xfId="31"/>
    <cellStyle name="40% - Accent1 2" xfId="32"/>
    <cellStyle name="40% - Accent1 3" xfId="33"/>
    <cellStyle name="40% - Accent1 3 2" xfId="149"/>
    <cellStyle name="40% - Accent1 3 3" xfId="162"/>
    <cellStyle name="40% - Accent2 2" xfId="34"/>
    <cellStyle name="40% - Accent2 3" xfId="35"/>
    <cellStyle name="40% - Accent2 3 2" xfId="150"/>
    <cellStyle name="40% - Accent2 3 3" xfId="163"/>
    <cellStyle name="40% - Accent3 2" xfId="36"/>
    <cellStyle name="40% - Accent3 3" xfId="37"/>
    <cellStyle name="40% - Accent3 3 2" xfId="151"/>
    <cellStyle name="40% - Accent3 3 3" xfId="164"/>
    <cellStyle name="40% - Accent4 2" xfId="38"/>
    <cellStyle name="40% - Accent4 3" xfId="39"/>
    <cellStyle name="40% - Accent4 3 2" xfId="152"/>
    <cellStyle name="40% - Accent4 3 3" xfId="165"/>
    <cellStyle name="40% - Accent5 2" xfId="40"/>
    <cellStyle name="40% - Accent5 3" xfId="41"/>
    <cellStyle name="40% - Accent5 3 2" xfId="153"/>
    <cellStyle name="40% - Accent5 3 3" xfId="166"/>
    <cellStyle name="40% - Accent6 2" xfId="42"/>
    <cellStyle name="40% - Accent6 3" xfId="43"/>
    <cellStyle name="40% - Accent6 3 2" xfId="154"/>
    <cellStyle name="40% - Accent6 3 3" xfId="167"/>
    <cellStyle name="5" xfId="44"/>
    <cellStyle name="6" xfId="45"/>
    <cellStyle name="60% - Accent1 2" xfId="46"/>
    <cellStyle name="60% - Accent1 3" xfId="47"/>
    <cellStyle name="60% - Accent2 2" xfId="48"/>
    <cellStyle name="60% - Accent2 3" xfId="49"/>
    <cellStyle name="60% - Accent3 2" xfId="50"/>
    <cellStyle name="60% - Accent3 3" xfId="51"/>
    <cellStyle name="60% - Accent4 2" xfId="52"/>
    <cellStyle name="60% - Accent4 3" xfId="53"/>
    <cellStyle name="60% - Accent5 2" xfId="54"/>
    <cellStyle name="60% - Accent5 3" xfId="55"/>
    <cellStyle name="60% - Accent6 2" xfId="56"/>
    <cellStyle name="60% - Accent6 3" xfId="57"/>
    <cellStyle name="7" xfId="58"/>
    <cellStyle name="8" xfId="59"/>
    <cellStyle name="9" xfId="60"/>
    <cellStyle name="Accent1 2" xfId="61"/>
    <cellStyle name="Accent1 3" xfId="62"/>
    <cellStyle name="Accent2 2" xfId="63"/>
    <cellStyle name="Accent2 3" xfId="64"/>
    <cellStyle name="Accent3 2" xfId="65"/>
    <cellStyle name="Accent3 3" xfId="66"/>
    <cellStyle name="Accent4 2" xfId="67"/>
    <cellStyle name="Accent4 3" xfId="68"/>
    <cellStyle name="Accent5 2" xfId="69"/>
    <cellStyle name="Accent5 3" xfId="70"/>
    <cellStyle name="Accent6 2" xfId="71"/>
    <cellStyle name="Accent6 3" xfId="72"/>
    <cellStyle name="Bad 2" xfId="73"/>
    <cellStyle name="Bad 3" xfId="74"/>
    <cellStyle name="Bold Border" xfId="75"/>
    <cellStyle name="Bottom bold border" xfId="76"/>
    <cellStyle name="Bottom single border" xfId="77"/>
    <cellStyle name="Calculation 2" xfId="78"/>
    <cellStyle name="Calculation 3" xfId="79"/>
    <cellStyle name="Check Cell 2" xfId="80"/>
    <cellStyle name="Check Cell 3" xfId="81"/>
    <cellStyle name="Client Name" xfId="82"/>
    <cellStyle name="Column Headings" xfId="83"/>
    <cellStyle name="Comma" xfId="1" builtinId="3"/>
    <cellStyle name="Comma 2" xfId="84"/>
    <cellStyle name="Comma 3" xfId="85"/>
    <cellStyle name="Comma 4" xfId="86"/>
    <cellStyle name="Comma0" xfId="87"/>
    <cellStyle name="Currency 2" xfId="169"/>
    <cellStyle name="Currency0" xfId="88"/>
    <cellStyle name="Date" xfId="89"/>
    <cellStyle name="Decimal 2 (e.g. 1,000.00)" xfId="90"/>
    <cellStyle name="Double Underline" xfId="91"/>
    <cellStyle name="Double Underscore" xfId="92"/>
    <cellStyle name="Explanatory Text 2" xfId="93"/>
    <cellStyle name="Explanatory Text 3" xfId="94"/>
    <cellStyle name="F2" xfId="95"/>
    <cellStyle name="F3" xfId="96"/>
    <cellStyle name="F4" xfId="97"/>
    <cellStyle name="F5" xfId="98"/>
    <cellStyle name="F6" xfId="99"/>
    <cellStyle name="F7" xfId="100"/>
    <cellStyle name="F8" xfId="101"/>
    <cellStyle name="Fixed" xfId="102"/>
    <cellStyle name="Good 2" xfId="103"/>
    <cellStyle name="Good 3" xfId="104"/>
    <cellStyle name="Heading 1 2" xfId="105"/>
    <cellStyle name="Heading 1 3" xfId="106"/>
    <cellStyle name="Heading 2 2" xfId="107"/>
    <cellStyle name="Heading 2 3" xfId="108"/>
    <cellStyle name="Heading 3 2" xfId="109"/>
    <cellStyle name="Heading 3 3" xfId="110"/>
    <cellStyle name="Heading 4 2" xfId="111"/>
    <cellStyle name="Heading 4 3" xfId="112"/>
    <cellStyle name="HEADING1" xfId="113"/>
    <cellStyle name="HEADING2" xfId="114"/>
    <cellStyle name="Hyperlink" xfId="2" builtinId="8"/>
    <cellStyle name="Hyperlink 2" xfId="115"/>
    <cellStyle name="In 000s (Convert to 000s)" xfId="116"/>
    <cellStyle name="Input 2" xfId="117"/>
    <cellStyle name="Input 3" xfId="118"/>
    <cellStyle name="Linked Cell 2" xfId="119"/>
    <cellStyle name="Linked Cell 3" xfId="120"/>
    <cellStyle name="Neutral 2" xfId="121"/>
    <cellStyle name="Neutral 3" xfId="122"/>
    <cellStyle name="No Border" xfId="123"/>
    <cellStyle name="Normal" xfId="0" builtinId="0"/>
    <cellStyle name="Normal 2" xfId="3"/>
    <cellStyle name="Normal 3" xfId="4"/>
    <cellStyle name="Normal 3 2" xfId="14"/>
    <cellStyle name="Normal 3 3" xfId="17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24"/>
    <cellStyle name="Note 3" xfId="125"/>
    <cellStyle name="Note 3 2" xfId="155"/>
    <cellStyle name="Note 3 3" xfId="168"/>
    <cellStyle name="Number" xfId="126"/>
    <cellStyle name="Output 2" xfId="127"/>
    <cellStyle name="Output 3" xfId="128"/>
    <cellStyle name="Rounding" xfId="129"/>
    <cellStyle name="Single Border" xfId="130"/>
    <cellStyle name="Single Underline" xfId="131"/>
    <cellStyle name="STYLE1" xfId="132"/>
    <cellStyle name="STYLE2" xfId="133"/>
    <cellStyle name="Title 2" xfId="134"/>
    <cellStyle name="Title 3" xfId="135"/>
    <cellStyle name="Top Bold Border" xfId="136"/>
    <cellStyle name="Top Double Border" xfId="137"/>
    <cellStyle name="Top Single Border" xfId="138"/>
    <cellStyle name="Total 2" xfId="139"/>
    <cellStyle name="Total 3" xfId="140"/>
    <cellStyle name="Warning Text 2" xfId="141"/>
    <cellStyle name="Warning Text 3" xfId="14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57150</xdr:rowOff>
        </xdr:from>
        <xdr:to>
          <xdr:col>0</xdr:col>
          <xdr:colOff>752475</xdr:colOff>
          <xdr:row>7</xdr:row>
          <xdr:rowOff>285750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1394113</xdr:colOff>
          <xdr:row>0</xdr:row>
          <xdr:rowOff>95250</xdr:rowOff>
        </xdr:from>
        <xdr:to>
          <xdr:col>0</xdr:col>
          <xdr:colOff>2305050</xdr:colOff>
          <xdr:row>4</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H29" sqref="H29"/>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1948</v>
      </c>
      <c r="B1" s="200"/>
      <c r="C1" s="200"/>
      <c r="D1" s="201"/>
      <c r="I1" s="2106" t="s">
        <v>474</v>
      </c>
      <c r="J1" s="2107"/>
      <c r="K1" s="2107"/>
      <c r="L1" s="2107"/>
      <c r="M1" s="2107"/>
      <c r="N1" s="2107"/>
      <c r="O1" s="2107"/>
      <c r="P1" s="2107"/>
      <c r="Q1" s="2107"/>
      <c r="R1" s="2107"/>
      <c r="S1" s="2107"/>
    </row>
    <row r="2" spans="1:28" ht="12" customHeight="1" x14ac:dyDescent="0.2">
      <c r="A2" s="202" t="s">
        <v>1949</v>
      </c>
      <c r="D2" s="203"/>
      <c r="I2" s="2108" t="s">
        <v>1155</v>
      </c>
      <c r="J2" s="2107"/>
      <c r="K2" s="2107"/>
      <c r="L2" s="2107"/>
      <c r="M2" s="2107"/>
      <c r="N2" s="2107"/>
      <c r="O2" s="2107"/>
      <c r="P2" s="2107"/>
      <c r="Q2" s="2107"/>
      <c r="R2" s="2107"/>
      <c r="S2" s="2107"/>
    </row>
    <row r="3" spans="1:28" ht="12" customHeight="1" x14ac:dyDescent="0.2">
      <c r="A3" s="1813" t="s">
        <v>1937</v>
      </c>
      <c r="B3" s="1814"/>
      <c r="C3" s="1814"/>
      <c r="D3" s="1815"/>
      <c r="I3" s="2108" t="s">
        <v>55</v>
      </c>
      <c r="J3" s="2107"/>
      <c r="K3" s="2107"/>
      <c r="L3" s="2107"/>
      <c r="M3" s="2107"/>
      <c r="N3" s="2107"/>
      <c r="O3" s="2107"/>
      <c r="P3" s="2107"/>
      <c r="Q3" s="2107"/>
      <c r="R3" s="2107"/>
      <c r="S3" s="2107"/>
    </row>
    <row r="4" spans="1:28" ht="12" customHeight="1" x14ac:dyDescent="0.2">
      <c r="A4" s="192"/>
      <c r="I4" s="2108" t="s">
        <v>617</v>
      </c>
      <c r="J4" s="2107"/>
      <c r="K4" s="2107"/>
      <c r="L4" s="2107"/>
      <c r="M4" s="2107"/>
      <c r="N4" s="2107"/>
      <c r="O4" s="2107"/>
      <c r="P4" s="2107"/>
      <c r="Q4" s="2107"/>
      <c r="R4" s="2107"/>
      <c r="S4" s="2107"/>
    </row>
    <row r="5" spans="1:28" ht="14.1" customHeight="1" x14ac:dyDescent="0.2">
      <c r="B5" s="444" t="s">
        <v>2055</v>
      </c>
      <c r="C5" s="179" t="s">
        <v>1083</v>
      </c>
      <c r="D5" s="364"/>
      <c r="E5" s="364"/>
      <c r="H5" s="193"/>
      <c r="I5" s="2116" t="s">
        <v>788</v>
      </c>
      <c r="J5" s="2115"/>
      <c r="K5" s="2115"/>
      <c r="L5" s="2115"/>
      <c r="M5" s="2115"/>
      <c r="N5" s="2115"/>
      <c r="O5" s="2115"/>
      <c r="P5" s="2115"/>
      <c r="Q5" s="2115"/>
      <c r="R5" s="2115"/>
      <c r="S5" s="2115"/>
    </row>
    <row r="6" spans="1:28" ht="14.1" customHeight="1" x14ac:dyDescent="0.2">
      <c r="B6" s="444"/>
      <c r="C6" s="179" t="s">
        <v>1084</v>
      </c>
      <c r="D6" s="364"/>
      <c r="E6" s="364"/>
      <c r="I6" s="2114" t="s">
        <v>1051</v>
      </c>
      <c r="J6" s="2115"/>
      <c r="K6" s="2115"/>
      <c r="L6" s="2115"/>
      <c r="M6" s="2115"/>
      <c r="N6" s="2115"/>
      <c r="O6" s="2115"/>
      <c r="P6" s="2115"/>
      <c r="Q6" s="2115"/>
      <c r="R6" s="2115"/>
      <c r="S6" s="2115"/>
    </row>
    <row r="7" spans="1:28" ht="12.2" customHeight="1" x14ac:dyDescent="0.2">
      <c r="I7" s="2109">
        <v>42551</v>
      </c>
      <c r="J7" s="2110"/>
      <c r="K7" s="2110"/>
      <c r="L7" s="2110"/>
      <c r="M7" s="2110"/>
      <c r="N7" s="2110"/>
      <c r="O7" s="2110"/>
      <c r="P7" s="2110"/>
      <c r="Q7" s="2110"/>
      <c r="R7" s="2110"/>
      <c r="S7" s="211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1" t="s">
        <v>782</v>
      </c>
      <c r="J9" s="2112"/>
      <c r="K9" s="2112"/>
      <c r="L9" s="2112"/>
      <c r="M9" s="2112"/>
      <c r="N9" s="2112"/>
      <c r="O9" s="2112"/>
      <c r="P9" s="2112"/>
      <c r="Q9" s="2112"/>
      <c r="R9" s="2112"/>
      <c r="S9" s="2113"/>
      <c r="T9" s="2127" t="s">
        <v>630</v>
      </c>
      <c r="U9" s="2128"/>
      <c r="V9" s="2128"/>
      <c r="W9" s="2128"/>
      <c r="X9" s="2128"/>
      <c r="Y9" s="2128"/>
      <c r="Z9" s="2128"/>
      <c r="AA9" s="2129"/>
    </row>
    <row r="10" spans="1:28" ht="13.5" customHeight="1" x14ac:dyDescent="0.2">
      <c r="A10" s="2134" t="s">
        <v>783</v>
      </c>
      <c r="B10" s="2135"/>
      <c r="C10" s="2135"/>
      <c r="D10" s="2135"/>
      <c r="E10" s="2135"/>
      <c r="F10" s="2135"/>
      <c r="G10" s="2135"/>
      <c r="H10" s="2136"/>
      <c r="I10" s="183"/>
      <c r="J10" s="184"/>
      <c r="K10" s="182"/>
      <c r="R10" s="184"/>
      <c r="S10" s="184"/>
      <c r="T10" s="2130"/>
      <c r="U10" s="2115"/>
      <c r="V10" s="2115"/>
      <c r="W10" s="2115"/>
      <c r="X10" s="2115"/>
      <c r="Y10" s="2115"/>
      <c r="Z10" s="2115"/>
      <c r="AA10" s="2121"/>
    </row>
    <row r="11" spans="1:28" ht="14.25" customHeight="1" x14ac:dyDescent="0.2">
      <c r="A11" s="2137" t="s">
        <v>1131</v>
      </c>
      <c r="B11" s="2138"/>
      <c r="C11" s="2138"/>
      <c r="D11" s="2138"/>
      <c r="E11" s="2138"/>
      <c r="F11" s="2138"/>
      <c r="G11" s="2138"/>
      <c r="H11" s="2139"/>
      <c r="I11" s="181"/>
      <c r="J11" s="345"/>
      <c r="K11" s="181"/>
      <c r="O11" s="1700" t="s">
        <v>2055</v>
      </c>
      <c r="P11" s="380" t="s">
        <v>225</v>
      </c>
      <c r="Q11" s="184"/>
      <c r="R11" s="182"/>
      <c r="S11" s="181"/>
      <c r="T11" s="2131"/>
      <c r="U11" s="2132"/>
      <c r="V11" s="2132"/>
      <c r="W11" s="2132"/>
      <c r="X11" s="2132"/>
      <c r="Y11" s="2132"/>
      <c r="Z11" s="2132"/>
      <c r="AA11" s="2133"/>
    </row>
    <row r="12" spans="1:28" ht="13.5" customHeight="1" x14ac:dyDescent="0.2">
      <c r="A12" s="365" t="s">
        <v>1100</v>
      </c>
      <c r="B12" s="347"/>
      <c r="C12" s="347"/>
      <c r="D12" s="347"/>
      <c r="E12" s="347"/>
      <c r="F12" s="347"/>
      <c r="G12" s="347"/>
      <c r="H12" s="274"/>
      <c r="I12" s="183"/>
      <c r="J12" s="184"/>
      <c r="K12" s="182"/>
      <c r="O12" s="1701"/>
      <c r="P12" s="380" t="s">
        <v>226</v>
      </c>
      <c r="Q12" s="345"/>
      <c r="R12" s="184"/>
      <c r="S12" s="184"/>
      <c r="T12" s="365" t="s">
        <v>305</v>
      </c>
      <c r="U12" s="272"/>
      <c r="V12" s="272"/>
      <c r="W12" s="272"/>
      <c r="X12" s="272"/>
      <c r="Y12" s="200"/>
      <c r="Z12" s="200"/>
      <c r="AA12" s="201"/>
    </row>
    <row r="13" spans="1:28" ht="13.5" customHeight="1" x14ac:dyDescent="0.2">
      <c r="A13" s="2140">
        <v>7016230013</v>
      </c>
      <c r="B13" s="2141"/>
      <c r="C13" s="2141"/>
      <c r="D13" s="2141"/>
      <c r="E13" s="2141"/>
      <c r="F13" s="2141"/>
      <c r="G13" s="2141"/>
      <c r="H13" s="2142"/>
      <c r="I13" s="185"/>
      <c r="J13" s="184"/>
      <c r="K13" s="182"/>
      <c r="L13" s="184"/>
      <c r="M13" s="184"/>
      <c r="N13" s="184"/>
      <c r="O13" s="184"/>
      <c r="P13" s="184"/>
      <c r="Q13" s="184"/>
      <c r="R13" s="184"/>
      <c r="S13" s="184"/>
      <c r="T13" s="2145" t="s">
        <v>2056</v>
      </c>
      <c r="U13" s="2146"/>
      <c r="V13" s="2146"/>
      <c r="W13" s="2146"/>
      <c r="X13" s="2146"/>
      <c r="Y13" s="2147"/>
      <c r="Z13" s="2147"/>
      <c r="AA13" s="2148"/>
    </row>
    <row r="14" spans="1:28" ht="14.1" customHeight="1" x14ac:dyDescent="0.2">
      <c r="A14" s="365" t="s">
        <v>829</v>
      </c>
      <c r="B14" s="347"/>
      <c r="C14" s="347"/>
      <c r="D14" s="347"/>
      <c r="E14" s="347"/>
      <c r="F14" s="347"/>
      <c r="G14" s="347"/>
      <c r="H14" s="274"/>
      <c r="I14" s="660"/>
      <c r="S14" s="203"/>
      <c r="T14" s="365" t="s">
        <v>1629</v>
      </c>
      <c r="U14" s="272"/>
      <c r="V14" s="272"/>
      <c r="W14" s="272"/>
      <c r="X14" s="272"/>
      <c r="Y14" s="200"/>
      <c r="Z14" s="200"/>
      <c r="AA14" s="201"/>
    </row>
    <row r="15" spans="1:28" ht="13.5" customHeight="1" x14ac:dyDescent="0.2">
      <c r="A15" s="2094" t="s">
        <v>2080</v>
      </c>
      <c r="B15" s="2143"/>
      <c r="C15" s="2143"/>
      <c r="D15" s="2143"/>
      <c r="E15" s="2143"/>
      <c r="F15" s="2143"/>
      <c r="G15" s="2143"/>
      <c r="H15" s="2144"/>
      <c r="T15" s="2075" t="s">
        <v>2062</v>
      </c>
      <c r="U15" s="2096"/>
      <c r="V15" s="2096"/>
      <c r="W15" s="2096"/>
      <c r="X15" s="2096"/>
      <c r="Y15" s="2149"/>
      <c r="Z15" s="2149"/>
      <c r="AA15" s="215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0" t="s">
        <v>2185</v>
      </c>
      <c r="B17" s="2101"/>
      <c r="C17" s="2101"/>
      <c r="D17" s="2101"/>
      <c r="E17" s="2101"/>
      <c r="F17" s="2101"/>
      <c r="G17" s="2101"/>
      <c r="H17" s="2126"/>
      <c r="T17" s="2154" t="s">
        <v>2057</v>
      </c>
      <c r="U17" s="2155"/>
      <c r="V17" s="2155"/>
      <c r="W17" s="2155"/>
      <c r="X17" s="2155"/>
      <c r="Y17" s="2155"/>
      <c r="Z17" s="2155"/>
      <c r="AA17" s="2156"/>
    </row>
    <row r="18" spans="1:27" ht="13.5" customHeight="1" x14ac:dyDescent="0.2">
      <c r="A18" s="365" t="s">
        <v>627</v>
      </c>
      <c r="B18" s="347"/>
      <c r="C18" s="343"/>
      <c r="D18" s="347"/>
      <c r="E18" s="347"/>
      <c r="F18" s="347"/>
      <c r="G18" s="347"/>
      <c r="H18" s="277"/>
      <c r="I18" s="2125" t="s">
        <v>784</v>
      </c>
      <c r="J18" s="2084"/>
      <c r="K18" s="2084"/>
      <c r="L18" s="2084"/>
      <c r="M18" s="2084"/>
      <c r="N18" s="2084"/>
      <c r="O18" s="2084"/>
      <c r="P18" s="2084"/>
      <c r="Q18" s="2084"/>
      <c r="R18" s="2084"/>
      <c r="S18" s="2085"/>
      <c r="T18" s="365" t="s">
        <v>827</v>
      </c>
      <c r="U18" s="272"/>
      <c r="V18" s="343"/>
      <c r="W18" s="271"/>
      <c r="X18" s="365" t="s">
        <v>306</v>
      </c>
      <c r="Y18" s="352"/>
      <c r="Z18" s="1911" t="s">
        <v>785</v>
      </c>
      <c r="AA18" s="201"/>
    </row>
    <row r="19" spans="1:27" ht="13.5" customHeight="1" x14ac:dyDescent="0.2">
      <c r="A19" s="2094" t="s">
        <v>2082</v>
      </c>
      <c r="B19" s="2092"/>
      <c r="C19" s="2092"/>
      <c r="D19" s="2092"/>
      <c r="E19" s="2092"/>
      <c r="F19" s="2092"/>
      <c r="G19" s="2092"/>
      <c r="H19" s="2074"/>
      <c r="I19" s="184"/>
      <c r="J19" s="379"/>
      <c r="K19" s="195"/>
      <c r="L19" s="193"/>
      <c r="M19" s="656" t="s">
        <v>360</v>
      </c>
      <c r="P19" s="181"/>
      <c r="Q19" s="181"/>
      <c r="R19" s="181"/>
      <c r="S19" s="185"/>
      <c r="T19" s="2094" t="s">
        <v>2058</v>
      </c>
      <c r="U19" s="2073"/>
      <c r="V19" s="2073"/>
      <c r="W19" s="2074"/>
      <c r="X19" s="2091" t="s">
        <v>2015</v>
      </c>
      <c r="Y19" s="2153"/>
      <c r="Z19" s="2151">
        <v>60435</v>
      </c>
      <c r="AA19" s="2152"/>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12" t="s">
        <v>1102</v>
      </c>
      <c r="Z20" s="200"/>
      <c r="AA20" s="201"/>
    </row>
    <row r="21" spans="1:27" ht="13.5" customHeight="1" x14ac:dyDescent="0.2">
      <c r="A21" s="2072" t="s">
        <v>2083</v>
      </c>
      <c r="B21" s="2073"/>
      <c r="C21" s="2073"/>
      <c r="D21" s="2073"/>
      <c r="E21" s="2073"/>
      <c r="F21" s="2073"/>
      <c r="G21" s="2073"/>
      <c r="H21" s="2074"/>
      <c r="I21" s="2120" t="s">
        <v>786</v>
      </c>
      <c r="J21" s="2115"/>
      <c r="K21" s="2115"/>
      <c r="L21" s="2115"/>
      <c r="M21" s="2115"/>
      <c r="N21" s="2115"/>
      <c r="O21" s="2115"/>
      <c r="P21" s="2115"/>
      <c r="Q21" s="2115"/>
      <c r="R21" s="2115"/>
      <c r="S21" s="2121"/>
      <c r="T21" s="2100" t="s">
        <v>2059</v>
      </c>
      <c r="U21" s="2160"/>
      <c r="V21" s="2160"/>
      <c r="W21" s="2160"/>
      <c r="X21" s="2165" t="s">
        <v>2060</v>
      </c>
      <c r="Y21" s="2163"/>
      <c r="Z21" s="2163"/>
      <c r="AA21" s="2164"/>
    </row>
    <row r="22" spans="1:27" ht="13.5" customHeight="1" x14ac:dyDescent="0.2">
      <c r="A22" s="367" t="s">
        <v>628</v>
      </c>
      <c r="B22" s="280"/>
      <c r="C22" s="280"/>
      <c r="D22" s="280"/>
      <c r="E22" s="280"/>
      <c r="F22" s="280"/>
      <c r="G22" s="280"/>
      <c r="H22" s="281"/>
      <c r="I22" s="2122" t="s">
        <v>1790</v>
      </c>
      <c r="J22" s="2123"/>
      <c r="K22" s="2123"/>
      <c r="L22" s="2123"/>
      <c r="M22" s="2123"/>
      <c r="N22" s="2123"/>
      <c r="O22" s="2123"/>
      <c r="P22" s="2123"/>
      <c r="Q22" s="2123"/>
      <c r="R22" s="2123"/>
      <c r="S22" s="2124"/>
      <c r="T22" s="365" t="s">
        <v>2011</v>
      </c>
      <c r="U22" s="272"/>
      <c r="V22" s="343"/>
      <c r="W22" s="272"/>
      <c r="X22" s="1912" t="s">
        <v>1617</v>
      </c>
      <c r="Z22" s="200"/>
      <c r="AA22" s="201"/>
    </row>
    <row r="23" spans="1:27" ht="13.5" customHeight="1" x14ac:dyDescent="0.2">
      <c r="A23" s="2117"/>
      <c r="B23" s="2118"/>
      <c r="C23" s="2118"/>
      <c r="D23" s="2118"/>
      <c r="E23" s="2118"/>
      <c r="F23" s="2118"/>
      <c r="G23" s="2118"/>
      <c r="H23" s="2119"/>
      <c r="T23" s="2100" t="s">
        <v>2061</v>
      </c>
      <c r="U23" s="2160"/>
      <c r="V23" s="2160"/>
      <c r="W23" s="2160"/>
      <c r="X23" s="2162">
        <v>43434</v>
      </c>
      <c r="Y23" s="2163"/>
      <c r="Z23" s="2163"/>
      <c r="AA23" s="2164"/>
    </row>
    <row r="24" spans="1:27" ht="14.1" customHeight="1" x14ac:dyDescent="0.2">
      <c r="A24" s="368" t="s">
        <v>785</v>
      </c>
      <c r="B24" s="251"/>
      <c r="C24" s="251"/>
      <c r="D24" s="251"/>
      <c r="E24" s="251"/>
      <c r="F24" s="251"/>
      <c r="G24" s="251"/>
      <c r="H24" s="282"/>
      <c r="J24" s="1658">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2">
        <v>60462</v>
      </c>
      <c r="B25" s="2073"/>
      <c r="C25" s="2073"/>
      <c r="D25" s="2073"/>
      <c r="E25" s="2073"/>
      <c r="F25" s="2073"/>
      <c r="G25" s="2073"/>
      <c r="H25" s="2074"/>
      <c r="I25" s="657"/>
      <c r="J25" s="204"/>
      <c r="K25" s="204"/>
      <c r="L25" s="204"/>
      <c r="M25" s="204"/>
      <c r="N25" s="204"/>
      <c r="O25" s="204"/>
      <c r="P25" s="204"/>
      <c r="Q25" s="204"/>
      <c r="R25" s="204"/>
      <c r="S25" s="205"/>
      <c r="T25" s="2157" t="s">
        <v>2063</v>
      </c>
      <c r="U25" s="2158"/>
      <c r="V25" s="2158"/>
      <c r="W25" s="2158"/>
      <c r="X25" s="2158"/>
      <c r="Y25" s="2158"/>
      <c r="Z25" s="2158"/>
      <c r="AA25" s="2159"/>
    </row>
    <row r="26" spans="1:27" ht="6" customHeight="1" x14ac:dyDescent="0.2">
      <c r="A26" s="451"/>
      <c r="B26" s="452"/>
      <c r="C26" s="452"/>
      <c r="D26" s="452"/>
      <c r="E26" s="452"/>
      <c r="F26" s="452"/>
      <c r="G26" s="452"/>
      <c r="H26" s="452"/>
      <c r="I26" s="666"/>
      <c r="J26" s="667"/>
      <c r="K26" s="667"/>
      <c r="L26" s="667"/>
      <c r="M26" s="667"/>
      <c r="N26" s="667"/>
      <c r="O26" s="667"/>
      <c r="P26" s="667"/>
      <c r="Q26" s="667"/>
      <c r="R26" s="667"/>
      <c r="S26" s="668"/>
      <c r="AA26" s="201"/>
    </row>
    <row r="27" spans="1:27" ht="14.1" customHeight="1" x14ac:dyDescent="0.2">
      <c r="A27" s="1738"/>
      <c r="B27" s="665"/>
      <c r="C27" s="671" t="s">
        <v>1383</v>
      </c>
      <c r="D27" s="665"/>
      <c r="E27" s="665"/>
      <c r="I27" s="2083" t="s">
        <v>1988</v>
      </c>
      <c r="J27" s="2084"/>
      <c r="K27" s="2084"/>
      <c r="L27" s="2084"/>
      <c r="M27" s="2084"/>
      <c r="N27" s="2084"/>
      <c r="O27" s="2084"/>
      <c r="P27" s="2084"/>
      <c r="Q27" s="2084"/>
      <c r="R27" s="2084"/>
      <c r="S27" s="2085"/>
      <c r="T27" s="1079"/>
      <c r="U27" s="1080"/>
      <c r="V27" s="1080"/>
      <c r="W27" s="1080"/>
      <c r="X27" s="1080"/>
      <c r="Y27" s="1080"/>
      <c r="Z27" s="1080"/>
      <c r="AA27" s="1081"/>
    </row>
    <row r="28" spans="1:27" ht="14.1" customHeight="1" x14ac:dyDescent="0.2">
      <c r="A28" s="1739"/>
      <c r="B28" s="658"/>
      <c r="C28" s="664" t="s">
        <v>1384</v>
      </c>
      <c r="D28" s="658"/>
      <c r="E28" s="658"/>
      <c r="F28" s="658"/>
      <c r="G28" s="658"/>
      <c r="I28" s="660"/>
      <c r="S28" s="203"/>
      <c r="T28" s="1079"/>
      <c r="U28" s="1080"/>
      <c r="V28" s="1080"/>
      <c r="W28" s="1082" t="s">
        <v>1238</v>
      </c>
      <c r="X28" s="1080"/>
      <c r="Y28" s="1080"/>
      <c r="Z28" s="1080"/>
      <c r="AA28" s="1081"/>
    </row>
    <row r="29" spans="1:27" ht="14.1" customHeight="1" x14ac:dyDescent="0.2">
      <c r="A29" s="1739"/>
      <c r="B29" s="1085"/>
      <c r="C29" s="670" t="s">
        <v>981</v>
      </c>
      <c r="D29" s="658"/>
      <c r="E29" s="1085" t="s">
        <v>2055</v>
      </c>
      <c r="F29" s="1506" t="s">
        <v>1615</v>
      </c>
      <c r="G29" s="658"/>
      <c r="I29" s="275"/>
      <c r="J29" s="1700" t="s">
        <v>2055</v>
      </c>
      <c r="K29" s="182" t="s">
        <v>675</v>
      </c>
      <c r="L29" s="392"/>
      <c r="M29" s="195" t="s">
        <v>106</v>
      </c>
      <c r="N29" s="186" t="s">
        <v>2021</v>
      </c>
      <c r="O29" s="186"/>
      <c r="P29" s="186"/>
      <c r="Q29" s="186"/>
      <c r="R29" s="186"/>
      <c r="S29" s="669"/>
      <c r="T29" s="56"/>
      <c r="U29" s="56"/>
      <c r="V29" s="56"/>
      <c r="W29" s="56"/>
      <c r="X29" s="56"/>
      <c r="Y29" s="56"/>
      <c r="Z29" s="56"/>
      <c r="AA29" s="1081"/>
    </row>
    <row r="30" spans="1:27" ht="13.5" customHeight="1" x14ac:dyDescent="0.2">
      <c r="A30" s="1740"/>
      <c r="B30" s="1085"/>
      <c r="C30" s="670" t="s">
        <v>1385</v>
      </c>
      <c r="D30" s="182"/>
      <c r="E30" s="182"/>
      <c r="F30" s="1271"/>
      <c r="G30" s="658"/>
      <c r="H30" s="658"/>
      <c r="I30" s="275"/>
      <c r="J30" s="1700" t="s">
        <v>2055</v>
      </c>
      <c r="K30" s="182" t="s">
        <v>675</v>
      </c>
      <c r="L30" s="392"/>
      <c r="M30" s="195" t="s">
        <v>106</v>
      </c>
      <c r="N30" s="186" t="s">
        <v>1989</v>
      </c>
      <c r="O30" s="186"/>
      <c r="P30" s="186"/>
      <c r="Q30" s="186"/>
      <c r="R30" s="186"/>
      <c r="S30" s="276"/>
      <c r="T30" s="56"/>
      <c r="U30" s="56"/>
      <c r="V30" s="56"/>
      <c r="W30" s="56"/>
      <c r="X30" s="56"/>
      <c r="Y30" s="56"/>
      <c r="Z30" s="56"/>
      <c r="AA30" s="203"/>
    </row>
    <row r="31" spans="1:27" ht="13.5" customHeight="1" x14ac:dyDescent="0.2">
      <c r="A31" s="1740"/>
      <c r="B31" s="1085"/>
      <c r="C31" s="670" t="s">
        <v>1386</v>
      </c>
      <c r="D31" s="182"/>
      <c r="E31" s="182"/>
      <c r="F31" s="182"/>
      <c r="G31" s="182"/>
      <c r="H31" s="182"/>
      <c r="I31" s="275"/>
      <c r="J31" s="1700" t="s">
        <v>2055</v>
      </c>
      <c r="K31" s="195" t="s">
        <v>1053</v>
      </c>
      <c r="L31" s="392"/>
      <c r="M31" s="195" t="s">
        <v>106</v>
      </c>
      <c r="N31" s="186" t="s">
        <v>1774</v>
      </c>
      <c r="O31" s="183"/>
      <c r="P31" s="183"/>
      <c r="Q31" s="183"/>
      <c r="R31" s="183"/>
      <c r="S31" s="276"/>
      <c r="T31" s="56"/>
      <c r="U31" s="56"/>
      <c r="V31" s="56"/>
      <c r="W31" s="56"/>
      <c r="X31" s="56"/>
      <c r="Y31" s="56"/>
      <c r="Z31" s="56"/>
      <c r="AA31" s="203"/>
    </row>
    <row r="32" spans="1:27" ht="6" customHeight="1" x14ac:dyDescent="0.2">
      <c r="A32" s="1740"/>
      <c r="B32" s="182"/>
      <c r="C32" s="182"/>
      <c r="D32" s="182"/>
      <c r="E32" s="182"/>
      <c r="F32" s="182"/>
      <c r="G32" s="182"/>
      <c r="H32" s="661"/>
      <c r="I32" s="275"/>
      <c r="J32" s="659"/>
      <c r="K32" s="659"/>
      <c r="L32" s="659"/>
      <c r="M32" s="659"/>
      <c r="N32" s="659"/>
      <c r="O32" s="659"/>
      <c r="P32" s="659"/>
      <c r="Q32" s="659"/>
      <c r="R32" s="659"/>
      <c r="S32" s="659"/>
      <c r="T32" s="1083"/>
      <c r="U32" s="1084"/>
      <c r="V32" s="1084"/>
      <c r="W32" s="1084"/>
      <c r="X32" s="1084"/>
      <c r="Y32" s="1084"/>
      <c r="Z32" s="1084"/>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00" t="s">
        <v>2055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2"/>
      <c r="Q35" s="2073"/>
      <c r="R35" s="2073"/>
      <c r="S35" s="378"/>
      <c r="W35" s="185"/>
      <c r="X35" s="185"/>
      <c r="Y35" s="191"/>
      <c r="AA35" s="203"/>
    </row>
    <row r="36" spans="1:27" ht="6" customHeight="1" x14ac:dyDescent="0.2">
      <c r="A36" s="174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100" t="s">
        <v>2084</v>
      </c>
      <c r="B38" s="2101"/>
      <c r="C38" s="2101"/>
      <c r="D38" s="2101"/>
      <c r="E38" s="2101"/>
      <c r="F38" s="2073"/>
      <c r="G38" s="2073"/>
      <c r="H38" s="2074"/>
      <c r="I38" s="2095"/>
      <c r="J38" s="2096"/>
      <c r="K38" s="2096"/>
      <c r="L38" s="2096"/>
      <c r="M38" s="2096"/>
      <c r="N38" s="2096"/>
      <c r="O38" s="2096"/>
      <c r="P38" s="2076"/>
      <c r="Q38" s="2076"/>
      <c r="R38" s="2076"/>
      <c r="S38" s="2077"/>
      <c r="T38" s="2075"/>
      <c r="U38" s="2096"/>
      <c r="V38" s="2096"/>
      <c r="W38" s="2096"/>
      <c r="X38" s="2076"/>
      <c r="Y38" s="2076"/>
      <c r="Z38" s="2076"/>
      <c r="AA38" s="2077"/>
    </row>
    <row r="39" spans="1:27" ht="12" customHeight="1" x14ac:dyDescent="0.2">
      <c r="A39" s="2078" t="s">
        <v>628</v>
      </c>
      <c r="B39" s="2079"/>
      <c r="C39" s="343"/>
      <c r="D39" s="340"/>
      <c r="E39" s="340"/>
      <c r="F39" s="350"/>
      <c r="G39" s="340"/>
      <c r="H39" s="277"/>
      <c r="I39" s="2078" t="s">
        <v>628</v>
      </c>
      <c r="J39" s="2079"/>
      <c r="K39" s="2079"/>
      <c r="L39" s="2079"/>
      <c r="M39" s="2079"/>
      <c r="N39" s="337"/>
      <c r="O39" s="343"/>
      <c r="P39" s="343"/>
      <c r="Q39" s="349"/>
      <c r="R39" s="343"/>
      <c r="S39" s="277"/>
      <c r="T39" s="343" t="s">
        <v>628</v>
      </c>
      <c r="U39" s="272"/>
      <c r="V39" s="343"/>
      <c r="W39" s="271"/>
      <c r="X39" s="349"/>
      <c r="Y39" s="200"/>
      <c r="Z39" s="200"/>
      <c r="AA39" s="201"/>
    </row>
    <row r="40" spans="1:27" ht="13.5" customHeight="1" x14ac:dyDescent="0.2">
      <c r="A40" s="2086" t="s">
        <v>2085</v>
      </c>
      <c r="B40" s="2087"/>
      <c r="C40" s="2088"/>
      <c r="D40" s="2088"/>
      <c r="E40" s="2088"/>
      <c r="F40" s="2089"/>
      <c r="G40" s="2089"/>
      <c r="H40" s="2090"/>
      <c r="I40" s="2103"/>
      <c r="J40" s="2104"/>
      <c r="K40" s="2104"/>
      <c r="L40" s="2104"/>
      <c r="M40" s="2104"/>
      <c r="N40" s="2104"/>
      <c r="O40" s="2104"/>
      <c r="P40" s="2104"/>
      <c r="Q40" s="2104"/>
      <c r="R40" s="2104"/>
      <c r="S40" s="2105"/>
      <c r="T40" s="2103"/>
      <c r="U40" s="2161"/>
      <c r="V40" s="2104"/>
      <c r="W40" s="2104"/>
      <c r="X40" s="2104"/>
      <c r="Y40" s="2104"/>
      <c r="Z40" s="2104"/>
      <c r="AA40" s="210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4" t="s">
        <v>2086</v>
      </c>
      <c r="B42" s="2073"/>
      <c r="C42" s="2074"/>
      <c r="D42" s="2091"/>
      <c r="E42" s="2073"/>
      <c r="F42" s="2073"/>
      <c r="G42" s="2073"/>
      <c r="H42" s="2074"/>
      <c r="I42" s="2075"/>
      <c r="J42" s="2076"/>
      <c r="K42" s="2076"/>
      <c r="L42" s="2076"/>
      <c r="M42" s="2076"/>
      <c r="N42" s="2076"/>
      <c r="O42" s="2077"/>
      <c r="P42" s="2102"/>
      <c r="Q42" s="2076"/>
      <c r="R42" s="2076"/>
      <c r="S42" s="2077"/>
      <c r="T42" s="2075"/>
      <c r="U42" s="2076"/>
      <c r="V42" s="2076"/>
      <c r="W42" s="2077"/>
      <c r="X42" s="2102"/>
      <c r="Y42" s="2076"/>
      <c r="Z42" s="2076"/>
      <c r="AA42" s="207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7"/>
      <c r="B44" s="2098"/>
      <c r="C44" s="2098"/>
      <c r="D44" s="2098"/>
      <c r="E44" s="2098"/>
      <c r="F44" s="2098"/>
      <c r="G44" s="2098"/>
      <c r="H44" s="2099"/>
      <c r="I44" s="2080"/>
      <c r="J44" s="2081"/>
      <c r="K44" s="2081"/>
      <c r="L44" s="2081"/>
      <c r="M44" s="2081"/>
      <c r="N44" s="2081"/>
      <c r="O44" s="2081"/>
      <c r="P44" s="2081"/>
      <c r="Q44" s="2081"/>
      <c r="R44" s="2081"/>
      <c r="S44" s="2082"/>
      <c r="T44" s="2080"/>
      <c r="U44" s="2093"/>
      <c r="V44" s="2093"/>
      <c r="W44" s="2093"/>
      <c r="X44" s="2093"/>
      <c r="Y44" s="2093"/>
      <c r="Z44" s="2081"/>
      <c r="AA44" s="2082"/>
    </row>
    <row r="45" spans="1:27" ht="13.5" customHeight="1" x14ac:dyDescent="0.2">
      <c r="A45" s="196" t="s">
        <v>201</v>
      </c>
      <c r="Q45" s="196" t="s">
        <v>1769</v>
      </c>
      <c r="R45" s="196"/>
      <c r="S45" s="196"/>
      <c r="T45" s="1660"/>
      <c r="U45" s="196"/>
      <c r="V45" s="196"/>
      <c r="W45" s="196"/>
      <c r="X45" s="196"/>
      <c r="Y45" s="196"/>
      <c r="Z45" s="196"/>
      <c r="AA45" s="196"/>
    </row>
    <row r="46" spans="1:27" ht="10.5" customHeight="1" x14ac:dyDescent="0.2">
      <c r="A46" s="197" t="s">
        <v>1910</v>
      </c>
      <c r="D46" s="196"/>
      <c r="E46" s="196"/>
      <c r="F46" s="196"/>
      <c r="G46" s="196"/>
      <c r="Q46" s="183" t="s">
        <v>1770</v>
      </c>
      <c r="R46" s="196"/>
      <c r="S46" s="196"/>
      <c r="T46" s="196"/>
      <c r="U46" s="196"/>
      <c r="V46" s="196"/>
      <c r="W46" s="196"/>
      <c r="X46" s="196"/>
      <c r="Y46" s="196"/>
      <c r="Z46" s="196"/>
      <c r="AA46" s="196"/>
    </row>
    <row r="47" spans="1:27" x14ac:dyDescent="0.2">
      <c r="A47" s="1120"/>
      <c r="Q47" s="196" t="s">
        <v>1771</v>
      </c>
      <c r="R47" s="196"/>
      <c r="S47" s="196"/>
      <c r="T47" s="196"/>
      <c r="U47" s="196"/>
      <c r="V47" s="196"/>
      <c r="W47" s="196"/>
      <c r="X47" s="196"/>
      <c r="Y47" s="196"/>
      <c r="Z47" s="196"/>
      <c r="AA47" s="196"/>
    </row>
    <row r="48" spans="1:27" x14ac:dyDescent="0.2">
      <c r="Q48" s="196" t="s">
        <v>1772</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9" sqref="A19:H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9" t="s">
        <v>790</v>
      </c>
      <c r="E2" s="393" t="s">
        <v>1305</v>
      </c>
    </row>
    <row r="3" spans="1:5" ht="5.25" customHeight="1" x14ac:dyDescent="0.2">
      <c r="C3" s="216" t="s">
        <v>1390</v>
      </c>
      <c r="D3" s="601"/>
    </row>
    <row r="4" spans="1:5" x14ac:dyDescent="0.2">
      <c r="A4" s="11" t="s">
        <v>402</v>
      </c>
      <c r="C4" s="216" t="s">
        <v>1390</v>
      </c>
      <c r="D4" s="602" t="s">
        <v>11</v>
      </c>
      <c r="E4" s="1661" t="s">
        <v>23</v>
      </c>
    </row>
    <row r="5" spans="1:5" x14ac:dyDescent="0.2">
      <c r="A5" s="11" t="s">
        <v>203</v>
      </c>
      <c r="C5" s="216" t="s">
        <v>1390</v>
      </c>
      <c r="D5" s="602" t="s">
        <v>11</v>
      </c>
      <c r="E5" s="1661" t="s">
        <v>23</v>
      </c>
    </row>
    <row r="6" spans="1:5" x14ac:dyDescent="0.2">
      <c r="A6" s="11" t="s">
        <v>202</v>
      </c>
      <c r="C6" s="216" t="s">
        <v>1390</v>
      </c>
      <c r="D6" s="601" t="s">
        <v>12</v>
      </c>
      <c r="E6" s="1661" t="s">
        <v>1117</v>
      </c>
    </row>
    <row r="7" spans="1:5" x14ac:dyDescent="0.2">
      <c r="A7" s="11" t="s">
        <v>1157</v>
      </c>
      <c r="C7" s="216" t="s">
        <v>1390</v>
      </c>
      <c r="D7" s="602" t="s">
        <v>13</v>
      </c>
      <c r="E7" s="1661" t="s">
        <v>1118</v>
      </c>
    </row>
    <row r="8" spans="1:5" x14ac:dyDescent="0.2">
      <c r="A8" s="11" t="s">
        <v>448</v>
      </c>
      <c r="C8" s="216" t="s">
        <v>1390</v>
      </c>
      <c r="D8" s="602"/>
      <c r="E8" s="603"/>
    </row>
    <row r="9" spans="1:5" x14ac:dyDescent="0.2">
      <c r="B9" s="601" t="s">
        <v>778</v>
      </c>
      <c r="C9" s="601" t="s">
        <v>1390</v>
      </c>
      <c r="D9" s="602" t="s">
        <v>14</v>
      </c>
      <c r="E9" s="1661" t="s">
        <v>24</v>
      </c>
    </row>
    <row r="10" spans="1:5" x14ac:dyDescent="0.2">
      <c r="B10" s="601" t="s">
        <v>1150</v>
      </c>
      <c r="C10" s="216" t="s">
        <v>1390</v>
      </c>
      <c r="D10" s="602"/>
      <c r="E10" s="603"/>
    </row>
    <row r="11" spans="1:5" x14ac:dyDescent="0.2">
      <c r="B11" s="601" t="s">
        <v>335</v>
      </c>
      <c r="C11" s="216" t="s">
        <v>1390</v>
      </c>
      <c r="D11" s="602" t="s">
        <v>15</v>
      </c>
      <c r="E11" s="1661" t="s">
        <v>1376</v>
      </c>
    </row>
    <row r="12" spans="1:5" x14ac:dyDescent="0.2">
      <c r="B12" s="602" t="s">
        <v>779</v>
      </c>
      <c r="C12" s="216" t="s">
        <v>1390</v>
      </c>
      <c r="D12" s="602" t="s">
        <v>16</v>
      </c>
      <c r="E12" s="1661" t="s">
        <v>1228</v>
      </c>
    </row>
    <row r="13" spans="1:5" x14ac:dyDescent="0.2">
      <c r="B13" s="601" t="s">
        <v>1369</v>
      </c>
      <c r="C13" s="216" t="s">
        <v>1390</v>
      </c>
      <c r="D13" s="602" t="s">
        <v>17</v>
      </c>
      <c r="E13" s="1661" t="s">
        <v>739</v>
      </c>
    </row>
    <row r="14" spans="1:5" x14ac:dyDescent="0.2">
      <c r="A14" s="11" t="s">
        <v>597</v>
      </c>
      <c r="B14" s="601"/>
      <c r="D14" s="602"/>
      <c r="E14" s="603"/>
    </row>
    <row r="15" spans="1:5" x14ac:dyDescent="0.2">
      <c r="A15" s="594"/>
      <c r="B15" s="216" t="s">
        <v>1613</v>
      </c>
      <c r="D15" s="602" t="s">
        <v>741</v>
      </c>
      <c r="E15" s="1661" t="s">
        <v>740</v>
      </c>
    </row>
    <row r="16" spans="1:5" x14ac:dyDescent="0.2">
      <c r="A16" s="594"/>
      <c r="B16" s="216" t="s">
        <v>231</v>
      </c>
      <c r="C16" s="216" t="s">
        <v>1390</v>
      </c>
      <c r="D16" s="602" t="s">
        <v>18</v>
      </c>
      <c r="E16" s="1661" t="s">
        <v>1229</v>
      </c>
    </row>
    <row r="17" spans="1:5" x14ac:dyDescent="0.2">
      <c r="A17" s="594"/>
      <c r="B17" s="216" t="s">
        <v>232</v>
      </c>
      <c r="C17" s="216" t="s">
        <v>1390</v>
      </c>
      <c r="D17" s="602" t="s">
        <v>789</v>
      </c>
      <c r="E17" s="1661" t="s">
        <v>1230</v>
      </c>
    </row>
    <row r="18" spans="1:5" x14ac:dyDescent="0.2">
      <c r="B18" s="601" t="s">
        <v>1167</v>
      </c>
      <c r="C18" s="216" t="s">
        <v>1390</v>
      </c>
    </row>
    <row r="19" spans="1:5" x14ac:dyDescent="0.2">
      <c r="B19" s="601" t="s">
        <v>1168</v>
      </c>
      <c r="D19" s="602" t="s">
        <v>19</v>
      </c>
      <c r="E19" s="1661" t="s">
        <v>54</v>
      </c>
    </row>
    <row r="20" spans="1:5" x14ac:dyDescent="0.2">
      <c r="A20" s="11" t="s">
        <v>1306</v>
      </c>
      <c r="C20" s="216" t="s">
        <v>1390</v>
      </c>
      <c r="D20" s="602"/>
      <c r="E20" s="603"/>
    </row>
    <row r="21" spans="1:5" x14ac:dyDescent="0.2">
      <c r="B21" s="601" t="s">
        <v>1401</v>
      </c>
      <c r="C21" s="216" t="s">
        <v>1390</v>
      </c>
      <c r="D21" s="602" t="s">
        <v>20</v>
      </c>
      <c r="E21" s="1661" t="s">
        <v>1377</v>
      </c>
    </row>
    <row r="22" spans="1:5" x14ac:dyDescent="0.2">
      <c r="B22" s="601" t="s">
        <v>1614</v>
      </c>
      <c r="C22" s="216" t="s">
        <v>1390</v>
      </c>
      <c r="D22" s="602" t="s">
        <v>21</v>
      </c>
      <c r="E22" s="1661" t="s">
        <v>1231</v>
      </c>
    </row>
    <row r="23" spans="1:5" x14ac:dyDescent="0.2">
      <c r="A23" s="11" t="s">
        <v>403</v>
      </c>
      <c r="C23" s="216" t="s">
        <v>1390</v>
      </c>
      <c r="D23" s="601" t="s">
        <v>742</v>
      </c>
      <c r="E23" s="1661" t="s">
        <v>1135</v>
      </c>
    </row>
    <row r="24" spans="1:5" x14ac:dyDescent="0.2">
      <c r="A24" s="1567" t="s">
        <v>1767</v>
      </c>
      <c r="C24" s="216" t="s">
        <v>1390</v>
      </c>
      <c r="D24" s="601" t="s">
        <v>1714</v>
      </c>
      <c r="E24" s="1661" t="s">
        <v>1136</v>
      </c>
    </row>
    <row r="25" spans="1:5" x14ac:dyDescent="0.2">
      <c r="A25" s="11" t="s">
        <v>1158</v>
      </c>
      <c r="C25" s="216" t="s">
        <v>1390</v>
      </c>
      <c r="D25" s="602" t="s">
        <v>22</v>
      </c>
      <c r="E25" s="1661" t="s">
        <v>1232</v>
      </c>
    </row>
    <row r="26" spans="1:5" x14ac:dyDescent="0.2">
      <c r="A26" s="11" t="s">
        <v>1267</v>
      </c>
      <c r="C26" s="216" t="s">
        <v>1390</v>
      </c>
      <c r="D26" s="602" t="s">
        <v>662</v>
      </c>
      <c r="E26" s="1661" t="s">
        <v>1233</v>
      </c>
    </row>
    <row r="27" spans="1:5" x14ac:dyDescent="0.2">
      <c r="A27" s="11" t="s">
        <v>404</v>
      </c>
      <c r="C27" s="216" t="s">
        <v>1390</v>
      </c>
      <c r="D27" s="602" t="s">
        <v>656</v>
      </c>
      <c r="E27" s="1661" t="s">
        <v>791</v>
      </c>
    </row>
    <row r="28" spans="1:5" x14ac:dyDescent="0.2">
      <c r="A28" s="11" t="s">
        <v>792</v>
      </c>
      <c r="D28" s="602" t="s">
        <v>793</v>
      </c>
      <c r="E28" s="1661" t="s">
        <v>1677</v>
      </c>
    </row>
    <row r="29" spans="1:5" x14ac:dyDescent="0.2">
      <c r="A29" s="1567" t="s">
        <v>1687</v>
      </c>
      <c r="D29" s="602" t="s">
        <v>1715</v>
      </c>
      <c r="E29" s="1661" t="s">
        <v>1686</v>
      </c>
    </row>
    <row r="30" spans="1:5" x14ac:dyDescent="0.2">
      <c r="A30" s="328" t="s">
        <v>1295</v>
      </c>
      <c r="C30" s="216" t="s">
        <v>1390</v>
      </c>
      <c r="D30" s="602" t="s">
        <v>43</v>
      </c>
      <c r="E30" s="1661" t="s">
        <v>1160</v>
      </c>
    </row>
    <row r="31" spans="1:5" x14ac:dyDescent="0.2">
      <c r="A31" s="1567" t="s">
        <v>2018</v>
      </c>
      <c r="C31" s="216" t="s">
        <v>1390</v>
      </c>
      <c r="D31" s="601"/>
      <c r="E31" s="603"/>
    </row>
    <row r="32" spans="1:5" x14ac:dyDescent="0.2">
      <c r="B32" s="601" t="s">
        <v>1296</v>
      </c>
      <c r="C32" s="216" t="s">
        <v>1390</v>
      </c>
      <c r="D32" s="602" t="s">
        <v>2019</v>
      </c>
      <c r="E32" s="1661" t="s">
        <v>1716</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3" t="s">
        <v>387</v>
      </c>
      <c r="B38" s="605"/>
    </row>
    <row r="39" spans="1:5" ht="12" customHeight="1" x14ac:dyDescent="0.2">
      <c r="B39" s="608" t="s">
        <v>1291</v>
      </c>
    </row>
    <row r="40" spans="1:5" ht="7.5" customHeight="1" x14ac:dyDescent="0.2"/>
    <row r="41" spans="1:5" ht="9.75" customHeight="1" x14ac:dyDescent="0.2">
      <c r="A41" s="601"/>
      <c r="B41" s="1735"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4" t="s">
        <v>684</v>
      </c>
    </row>
    <row r="50" spans="1:2" ht="9" customHeight="1" x14ac:dyDescent="0.2">
      <c r="A50" s="594"/>
      <c r="B50" s="1135"/>
    </row>
    <row r="51" spans="1:2" x14ac:dyDescent="0.2">
      <c r="A51" s="594"/>
      <c r="B51" s="1662" t="s">
        <v>1780</v>
      </c>
    </row>
    <row r="52" spans="1:2" ht="8.25" customHeight="1" x14ac:dyDescent="0.2">
      <c r="A52" s="594"/>
      <c r="B52" s="813"/>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5" t="s">
        <v>390</v>
      </c>
      <c r="B56" s="758"/>
    </row>
    <row r="57" spans="1:2" ht="12" customHeight="1" x14ac:dyDescent="0.2">
      <c r="A57" s="1137" t="s">
        <v>391</v>
      </c>
      <c r="B57" s="1136"/>
    </row>
    <row r="58" spans="1:2" ht="7.5" customHeight="1" x14ac:dyDescent="0.2">
      <c r="A58" s="812"/>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5" t="s">
        <v>1292</v>
      </c>
      <c r="B62" s="814"/>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1775</v>
      </c>
    </row>
    <row r="69" spans="1:9" ht="12.2" customHeight="1" x14ac:dyDescent="0.2">
      <c r="A69" s="597"/>
      <c r="B69" s="1923" t="s">
        <v>2020</v>
      </c>
    </row>
    <row r="70" spans="1:9" ht="4.5" customHeight="1" x14ac:dyDescent="0.2"/>
    <row r="71" spans="1:9" ht="3.75" customHeight="1" x14ac:dyDescent="0.2"/>
    <row r="72" spans="1:9" ht="12.2" customHeight="1" x14ac:dyDescent="0.2">
      <c r="A72" s="1270" t="s">
        <v>1404</v>
      </c>
    </row>
    <row r="73" spans="1:9" ht="12.2" customHeight="1" x14ac:dyDescent="0.2">
      <c r="A73" s="1516" t="s">
        <v>1717</v>
      </c>
      <c r="C73" s="624"/>
      <c r="D73" s="616"/>
      <c r="E73" s="157"/>
      <c r="F73" s="157"/>
      <c r="G73" s="157"/>
      <c r="H73" s="157"/>
      <c r="I73" s="33"/>
    </row>
    <row r="74" spans="1:9" ht="11.25" customHeight="1" x14ac:dyDescent="0.2">
      <c r="A74" s="594"/>
      <c r="B74" s="216" t="s">
        <v>1719</v>
      </c>
      <c r="C74" s="624"/>
      <c r="D74" s="1513"/>
      <c r="E74" s="1513"/>
      <c r="F74" s="1513"/>
      <c r="G74" s="1513"/>
      <c r="H74" s="1513"/>
      <c r="I74" s="33"/>
    </row>
    <row r="75" spans="1:9" ht="12.2" customHeight="1" x14ac:dyDescent="0.2">
      <c r="A75" s="1516" t="s">
        <v>1718</v>
      </c>
      <c r="C75" s="624"/>
      <c r="D75" s="1513"/>
      <c r="E75" s="1513"/>
      <c r="F75" s="1513"/>
      <c r="G75" s="1513"/>
      <c r="H75" s="1513"/>
      <c r="I75" s="33"/>
    </row>
    <row r="76" spans="1:9" ht="11.25" customHeight="1" x14ac:dyDescent="0.2">
      <c r="B76" s="216" t="s">
        <v>1749</v>
      </c>
      <c r="C76" s="624"/>
      <c r="D76" s="1513"/>
      <c r="E76" s="1513"/>
      <c r="F76" s="1513"/>
      <c r="G76" s="1513"/>
      <c r="H76" s="1513"/>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49" sqref="A49"/>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18"/>
      <c r="D3" s="714"/>
      <c r="E3" s="404"/>
    </row>
    <row r="4" spans="1:9" x14ac:dyDescent="0.2">
      <c r="A4" s="7"/>
      <c r="B4" s="399"/>
      <c r="C4" s="2183" t="s">
        <v>497</v>
      </c>
      <c r="D4" s="2184"/>
      <c r="E4" s="2184"/>
      <c r="F4" s="2184"/>
      <c r="G4" s="2184"/>
      <c r="H4" s="2184"/>
    </row>
    <row r="5" spans="1:9" x14ac:dyDescent="0.2">
      <c r="A5" s="7"/>
      <c r="B5" s="332"/>
      <c r="C5" s="1698"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1980" t="s">
        <v>2055</v>
      </c>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1839</v>
      </c>
    </row>
    <row r="17" spans="1:4" s="33" customFormat="1" ht="6" customHeight="1" x14ac:dyDescent="0.2">
      <c r="A17" s="30"/>
      <c r="B17" s="36"/>
      <c r="C17" s="617"/>
      <c r="D17" s="1005"/>
    </row>
    <row r="18" spans="1:4" s="33" customFormat="1" x14ac:dyDescent="0.2">
      <c r="A18" s="30"/>
      <c r="B18" s="675"/>
      <c r="C18" s="617">
        <v>7</v>
      </c>
      <c r="D18" s="291" t="s">
        <v>1838</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697" t="s">
        <v>1986</v>
      </c>
    </row>
    <row r="30" spans="1:4" s="33" customFormat="1" x14ac:dyDescent="0.2">
      <c r="A30" s="30"/>
      <c r="B30" s="1695"/>
      <c r="C30" s="617"/>
      <c r="D30" s="1565" t="s">
        <v>1987</v>
      </c>
    </row>
    <row r="31" spans="1:4" s="33" customFormat="1" x14ac:dyDescent="0.2">
      <c r="A31" s="30"/>
      <c r="B31" s="1695"/>
      <c r="C31" s="617"/>
      <c r="D31" s="1696" t="s">
        <v>1837</v>
      </c>
    </row>
    <row r="32" spans="1:4" s="33" customFormat="1" ht="8.25" customHeight="1" x14ac:dyDescent="0.2">
      <c r="A32" s="30"/>
      <c r="B32" s="36"/>
      <c r="C32" s="617"/>
      <c r="D32" s="453"/>
    </row>
    <row r="33" spans="1:9" s="33" customFormat="1" x14ac:dyDescent="0.2">
      <c r="A33" s="2178" t="s">
        <v>2022</v>
      </c>
      <c r="B33" s="2179"/>
      <c r="C33" s="2179"/>
      <c r="D33" s="2179"/>
      <c r="E33" s="2180"/>
      <c r="F33" s="2180"/>
      <c r="G33" s="2180"/>
      <c r="H33" s="2180"/>
      <c r="I33" s="2180"/>
    </row>
    <row r="34" spans="1:9" s="33" customFormat="1" ht="6" customHeight="1" x14ac:dyDescent="0.2">
      <c r="A34" s="30"/>
      <c r="B34" s="36"/>
      <c r="C34" s="617"/>
      <c r="D34" s="453"/>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3"/>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17"/>
      <c r="D46" s="453"/>
    </row>
    <row r="47" spans="1:9" s="33" customFormat="1" x14ac:dyDescent="0.2">
      <c r="A47" s="30"/>
      <c r="B47" s="675"/>
      <c r="C47" s="617">
        <v>19</v>
      </c>
      <c r="D47" s="403" t="s">
        <v>426</v>
      </c>
    </row>
    <row r="48" spans="1:9" s="33" customFormat="1" x14ac:dyDescent="0.2">
      <c r="A48" s="30"/>
      <c r="B48" s="1980" t="s">
        <v>2055</v>
      </c>
      <c r="C48" s="617">
        <v>20</v>
      </c>
      <c r="D48" s="403"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2003" t="s">
        <v>2055</v>
      </c>
      <c r="C51" s="624">
        <v>22</v>
      </c>
      <c r="D51" s="390" t="s">
        <v>1847</v>
      </c>
      <c r="E51" s="27"/>
      <c r="F51" s="1549"/>
      <c r="G51" s="1723" t="s">
        <v>1846</v>
      </c>
      <c r="H51" s="1969">
        <v>33239</v>
      </c>
      <c r="I51" s="9" t="s">
        <v>1896</v>
      </c>
    </row>
    <row r="52" spans="1:9" s="33" customFormat="1" x14ac:dyDescent="0.2">
      <c r="A52" s="30"/>
      <c r="B52" s="676"/>
      <c r="C52" s="624">
        <v>23</v>
      </c>
      <c r="D52" s="403" t="s">
        <v>1670</v>
      </c>
      <c r="E52" s="27"/>
      <c r="F52" s="1549"/>
    </row>
    <row r="53" spans="1:9" s="33" customFormat="1" x14ac:dyDescent="0.2">
      <c r="A53" s="1029"/>
      <c r="B53" s="1505"/>
      <c r="C53" s="1505"/>
      <c r="D53" s="291" t="s">
        <v>1663</v>
      </c>
      <c r="E53" s="3"/>
      <c r="F53" s="3"/>
      <c r="G53" s="3"/>
      <c r="H53" s="3"/>
      <c r="I53" s="3"/>
    </row>
    <row r="54" spans="1:9" s="33" customFormat="1" x14ac:dyDescent="0.2">
      <c r="A54" s="1029"/>
      <c r="B54" s="1505"/>
      <c r="E54" s="3"/>
      <c r="F54" s="3"/>
      <c r="G54" s="3"/>
      <c r="H54" s="3"/>
      <c r="I54" s="3"/>
    </row>
    <row r="55" spans="1:9" s="33" customFormat="1" ht="12.75" customHeight="1" x14ac:dyDescent="0.2">
      <c r="A55" s="1732"/>
      <c r="B55" s="2185" t="s">
        <v>2119</v>
      </c>
      <c r="C55" s="2186"/>
      <c r="D55" s="2186"/>
      <c r="E55" s="2186"/>
      <c r="F55" s="2186"/>
      <c r="G55" s="2186"/>
      <c r="H55" s="2187"/>
      <c r="I55" s="3"/>
    </row>
    <row r="56" spans="1:9" s="33" customFormat="1" x14ac:dyDescent="0.2">
      <c r="A56" s="1732"/>
      <c r="B56" s="2188"/>
      <c r="C56" s="2189"/>
      <c r="D56" s="2189"/>
      <c r="E56" s="2189"/>
      <c r="F56" s="2189"/>
      <c r="G56" s="2189"/>
      <c r="H56" s="2190"/>
      <c r="I56" s="3"/>
    </row>
    <row r="57" spans="1:9" s="33" customFormat="1" x14ac:dyDescent="0.2">
      <c r="A57" s="1732"/>
      <c r="B57" s="2188"/>
      <c r="C57" s="2189"/>
      <c r="D57" s="2189"/>
      <c r="E57" s="2189"/>
      <c r="F57" s="2189"/>
      <c r="G57" s="2189"/>
      <c r="H57" s="2190"/>
      <c r="I57" s="3"/>
    </row>
    <row r="58" spans="1:9" s="33" customFormat="1" x14ac:dyDescent="0.2">
      <c r="A58" s="1732"/>
      <c r="B58" s="2188"/>
      <c r="C58" s="2189"/>
      <c r="D58" s="2189"/>
      <c r="E58" s="2189"/>
      <c r="F58" s="2189"/>
      <c r="G58" s="2189"/>
      <c r="H58" s="2190"/>
      <c r="I58" s="3"/>
    </row>
    <row r="59" spans="1:9" s="33" customFormat="1" x14ac:dyDescent="0.2">
      <c r="A59" s="1732"/>
      <c r="B59" s="2188"/>
      <c r="C59" s="2189"/>
      <c r="D59" s="2189"/>
      <c r="E59" s="2189"/>
      <c r="F59" s="2189"/>
      <c r="G59" s="2189"/>
      <c r="H59" s="2190"/>
      <c r="I59" s="3"/>
    </row>
    <row r="60" spans="1:9" s="33" customFormat="1" x14ac:dyDescent="0.2">
      <c r="A60" s="1732"/>
      <c r="B60" s="2188"/>
      <c r="C60" s="2189"/>
      <c r="D60" s="2189"/>
      <c r="E60" s="2189"/>
      <c r="F60" s="2189"/>
      <c r="G60" s="2189"/>
      <c r="H60" s="2190"/>
      <c r="I60" s="3"/>
    </row>
    <row r="61" spans="1:9" s="33" customFormat="1" x14ac:dyDescent="0.2">
      <c r="A61" s="1732"/>
      <c r="B61" s="2188"/>
      <c r="C61" s="2189"/>
      <c r="D61" s="2189"/>
      <c r="E61" s="2189"/>
      <c r="F61" s="2189"/>
      <c r="G61" s="2189"/>
      <c r="H61" s="2190"/>
      <c r="I61" s="3"/>
    </row>
    <row r="62" spans="1:9" s="33" customFormat="1" x14ac:dyDescent="0.2">
      <c r="A62" s="1732"/>
      <c r="B62" s="2188"/>
      <c r="C62" s="2189"/>
      <c r="D62" s="2189"/>
      <c r="E62" s="2189"/>
      <c r="F62" s="2189"/>
      <c r="G62" s="2189"/>
      <c r="H62" s="2190"/>
      <c r="I62" s="3"/>
    </row>
    <row r="63" spans="1:9" s="33" customFormat="1" x14ac:dyDescent="0.2">
      <c r="A63" s="1732"/>
      <c r="B63" s="2188"/>
      <c r="C63" s="2189"/>
      <c r="D63" s="2189"/>
      <c r="E63" s="2189"/>
      <c r="F63" s="2189"/>
      <c r="G63" s="2189"/>
      <c r="H63" s="2190"/>
      <c r="I63" s="3"/>
    </row>
    <row r="64" spans="1:9" s="33" customFormat="1" x14ac:dyDescent="0.2">
      <c r="A64" s="1732"/>
      <c r="B64" s="2188"/>
      <c r="C64" s="2189"/>
      <c r="D64" s="2189"/>
      <c r="E64" s="2189"/>
      <c r="F64" s="2189"/>
      <c r="G64" s="2189"/>
      <c r="H64" s="2190"/>
      <c r="I64" s="3"/>
    </row>
    <row r="65" spans="1:9" s="33" customFormat="1" ht="9" customHeight="1" x14ac:dyDescent="0.2">
      <c r="A65" s="1733"/>
      <c r="B65" s="2191"/>
      <c r="C65" s="2192"/>
      <c r="D65" s="2192"/>
      <c r="E65" s="2192"/>
      <c r="F65" s="2192"/>
      <c r="G65" s="2192"/>
      <c r="H65" s="2193"/>
    </row>
    <row r="66" spans="1:9" s="33" customFormat="1" ht="9" customHeight="1" x14ac:dyDescent="0.2">
      <c r="A66" s="30"/>
      <c r="B66" s="1550"/>
      <c r="C66" s="1504"/>
      <c r="D66" s="1504"/>
      <c r="E66" s="1504"/>
      <c r="F66" s="1504"/>
      <c r="G66" s="1504"/>
      <c r="H66" s="1504"/>
    </row>
    <row r="67" spans="1:9" s="33" customFormat="1" ht="16.5" customHeight="1" x14ac:dyDescent="0.2">
      <c r="A67" s="30"/>
      <c r="B67" s="1550"/>
      <c r="C67" s="1504"/>
      <c r="D67" s="1504"/>
      <c r="E67" s="1504"/>
      <c r="F67" s="1504"/>
      <c r="G67" s="1504"/>
      <c r="H67" s="1504"/>
    </row>
    <row r="68" spans="1:9" s="33" customFormat="1" x14ac:dyDescent="0.2">
      <c r="A68" s="2178" t="s">
        <v>1623</v>
      </c>
      <c r="B68" s="2181"/>
      <c r="C68" s="2181"/>
      <c r="D68" s="2181"/>
      <c r="E68" s="2182"/>
      <c r="F68" s="2182"/>
      <c r="G68" s="2182"/>
      <c r="H68" s="2182"/>
      <c r="I68" s="2182"/>
    </row>
    <row r="69" spans="1:9" s="33" customFormat="1" x14ac:dyDescent="0.2">
      <c r="A69" s="30"/>
      <c r="C69" s="1510"/>
      <c r="D69" s="1515" t="s">
        <v>1622</v>
      </c>
      <c r="E69" s="1504"/>
      <c r="F69" s="1504"/>
      <c r="G69" s="1504"/>
      <c r="H69" s="1504"/>
    </row>
    <row r="70" spans="1:9" s="33" customFormat="1" ht="12" customHeight="1" x14ac:dyDescent="0.2">
      <c r="B70" s="1550"/>
      <c r="C70" s="1504"/>
      <c r="D70" s="1504"/>
      <c r="E70" s="1504"/>
      <c r="F70" s="1504"/>
      <c r="G70" s="1504"/>
      <c r="H70" s="1504"/>
    </row>
    <row r="71" spans="1:9" s="33" customFormat="1" x14ac:dyDescent="0.2">
      <c r="A71" s="24" t="s">
        <v>1782</v>
      </c>
      <c r="B71" s="1550"/>
      <c r="C71" s="1504"/>
      <c r="D71" s="1504"/>
      <c r="E71" s="1504"/>
      <c r="F71" s="1504"/>
      <c r="G71" s="1504"/>
      <c r="H71" s="1504"/>
    </row>
    <row r="72" spans="1:9" s="33" customFormat="1" x14ac:dyDescent="0.2">
      <c r="A72" s="24" t="s">
        <v>1781</v>
      </c>
      <c r="B72" s="1550"/>
      <c r="C72" s="1504"/>
      <c r="D72" s="1504"/>
      <c r="E72" s="1504"/>
      <c r="F72" s="1504"/>
      <c r="G72" s="1504"/>
      <c r="H72" s="1504"/>
    </row>
    <row r="73" spans="1:9" s="33" customFormat="1" x14ac:dyDescent="0.2">
      <c r="A73" s="24" t="s">
        <v>1984</v>
      </c>
      <c r="B73" s="1550"/>
      <c r="C73" s="1504"/>
      <c r="D73" s="1504"/>
      <c r="E73" s="1504"/>
      <c r="F73" s="1504"/>
      <c r="G73" s="1504"/>
      <c r="H73" s="1504"/>
    </row>
    <row r="74" spans="1:9" s="33" customFormat="1" ht="22.5" customHeight="1" x14ac:dyDescent="0.2">
      <c r="A74" s="453" t="s">
        <v>1783</v>
      </c>
      <c r="B74" s="1550"/>
      <c r="C74" s="1504"/>
      <c r="D74" s="1504"/>
      <c r="E74" s="1504"/>
      <c r="F74" s="1504"/>
      <c r="G74" s="1504"/>
      <c r="H74" s="1504"/>
    </row>
    <row r="75" spans="1:9" s="33" customFormat="1" x14ac:dyDescent="0.2">
      <c r="C75" s="624">
        <v>24</v>
      </c>
      <c r="D75" s="390" t="s">
        <v>1630</v>
      </c>
      <c r="G75" s="1272" t="s">
        <v>1620</v>
      </c>
      <c r="H75" s="1540"/>
    </row>
    <row r="76" spans="1:9" s="33" customFormat="1" ht="6" customHeight="1" x14ac:dyDescent="0.2">
      <c r="A76" s="30"/>
      <c r="B76" s="1551"/>
      <c r="C76" s="624"/>
      <c r="D76" s="390"/>
      <c r="E76" s="27"/>
      <c r="F76" s="1549"/>
    </row>
    <row r="77" spans="1:9" s="33" customFormat="1" x14ac:dyDescent="0.2">
      <c r="A77" s="30"/>
      <c r="B77" s="1551"/>
      <c r="C77" s="624">
        <v>25</v>
      </c>
      <c r="D77" s="390" t="s">
        <v>1631</v>
      </c>
      <c r="E77" s="27"/>
      <c r="F77" s="1549"/>
      <c r="H77" s="157"/>
    </row>
    <row r="78" spans="1:9" s="33" customFormat="1" x14ac:dyDescent="0.2">
      <c r="A78" s="30"/>
      <c r="B78" s="1551"/>
      <c r="C78" s="624"/>
      <c r="D78" s="390" t="s">
        <v>1637</v>
      </c>
      <c r="E78" s="27"/>
      <c r="F78" s="1549"/>
      <c r="H78" s="157"/>
    </row>
    <row r="79" spans="1:9" s="33" customFormat="1" x14ac:dyDescent="0.2">
      <c r="A79" s="30"/>
      <c r="B79" s="1551"/>
    </row>
    <row r="80" spans="1:9" s="33" customFormat="1" ht="12.75" customHeight="1" x14ac:dyDescent="0.2">
      <c r="A80" s="30"/>
      <c r="B80" s="1551"/>
      <c r="C80" s="390"/>
    </row>
    <row r="81" spans="1:10" s="33" customFormat="1" ht="12.75" customHeight="1" thickBot="1" x14ac:dyDescent="0.25">
      <c r="A81" s="2197" t="s">
        <v>1619</v>
      </c>
      <c r="B81" s="2197"/>
      <c r="C81" s="2197"/>
      <c r="D81" s="2198"/>
      <c r="E81" s="1553" t="s">
        <v>1664</v>
      </c>
      <c r="F81" s="1553" t="s">
        <v>1665</v>
      </c>
      <c r="G81" s="1553" t="s">
        <v>1666</v>
      </c>
      <c r="H81" s="1553" t="s">
        <v>1667</v>
      </c>
      <c r="I81" s="1553" t="s">
        <v>1668</v>
      </c>
      <c r="J81" s="1554" t="s">
        <v>163</v>
      </c>
    </row>
    <row r="82" spans="1:10" s="33" customFormat="1" ht="13.5" customHeight="1" thickTop="1" x14ac:dyDescent="0.2">
      <c r="A82" s="1719" t="s">
        <v>1818</v>
      </c>
      <c r="B82" s="1720"/>
      <c r="C82" s="1721"/>
      <c r="D82" s="1722"/>
      <c r="E82" s="1666"/>
      <c r="F82" s="1666"/>
      <c r="G82" s="1666"/>
      <c r="H82" s="1666"/>
      <c r="I82" s="1666"/>
      <c r="J82" s="1663"/>
    </row>
    <row r="83" spans="1:10" s="33" customFormat="1" ht="13.5" customHeight="1" x14ac:dyDescent="0.2">
      <c r="A83" s="1702" t="s">
        <v>1844</v>
      </c>
      <c r="B83" s="1716"/>
      <c r="C83" s="1717"/>
      <c r="D83" s="1718"/>
      <c r="E83" s="1715"/>
      <c r="F83" s="1664"/>
      <c r="G83" s="1664"/>
      <c r="H83" s="1664"/>
      <c r="I83" s="1664"/>
      <c r="J83" s="1693">
        <f>SUM(E83:I83)</f>
        <v>0</v>
      </c>
    </row>
    <row r="84" spans="1:10" s="33" customFormat="1" ht="13.5" customHeight="1" x14ac:dyDescent="0.2">
      <c r="A84" s="1712"/>
      <c r="B84" s="1713"/>
      <c r="C84" s="1714"/>
      <c r="D84" s="1555"/>
      <c r="E84" s="1666"/>
      <c r="F84" s="1666"/>
      <c r="G84" s="1666"/>
      <c r="H84" s="1666"/>
      <c r="I84" s="1666"/>
      <c r="J84" s="1663"/>
    </row>
    <row r="85" spans="1:10" s="33" customFormat="1" ht="13.5" customHeight="1" x14ac:dyDescent="0.2">
      <c r="A85" s="1703" t="s">
        <v>1621</v>
      </c>
      <c r="B85" s="1704"/>
      <c r="C85" s="1705"/>
      <c r="D85" s="1555"/>
      <c r="E85" s="1666"/>
      <c r="F85" s="1666"/>
      <c r="G85" s="1666"/>
      <c r="H85" s="1666"/>
      <c r="I85" s="1666"/>
      <c r="J85" s="1663"/>
    </row>
    <row r="86" spans="1:10" s="33" customFormat="1" ht="13.5" customHeight="1" x14ac:dyDescent="0.2">
      <c r="A86" s="1706" t="s">
        <v>1845</v>
      </c>
      <c r="B86" s="1707"/>
      <c r="C86" s="1708"/>
      <c r="D86" s="1556"/>
      <c r="E86" s="1664"/>
      <c r="F86" s="1664"/>
      <c r="G86" s="1664"/>
      <c r="H86" s="1664"/>
      <c r="I86" s="1664"/>
      <c r="J86" s="1693">
        <f>SUM(E86:I86)</f>
        <v>0</v>
      </c>
    </row>
    <row r="87" spans="1:10" s="33" customFormat="1" ht="13.5" customHeight="1" x14ac:dyDescent="0.2">
      <c r="A87" s="1709"/>
      <c r="B87" s="1710"/>
      <c r="C87" s="1711"/>
      <c r="D87" s="1556"/>
      <c r="E87" s="1664"/>
      <c r="F87" s="1664"/>
      <c r="G87" s="1664"/>
      <c r="H87" s="1664"/>
      <c r="I87" s="1664"/>
      <c r="J87" s="1665"/>
    </row>
    <row r="88" spans="1:10" s="33" customFormat="1" ht="13.5" customHeight="1" x14ac:dyDescent="0.2">
      <c r="A88" s="1703" t="s">
        <v>163</v>
      </c>
      <c r="B88" s="1704"/>
      <c r="C88" s="1705"/>
      <c r="D88" s="1557"/>
      <c r="E88" s="1667"/>
      <c r="F88" s="1667"/>
      <c r="G88" s="1667"/>
      <c r="H88" s="1667"/>
      <c r="I88" s="1667"/>
      <c r="J88" s="1694">
        <f>SUM(J83:J87)</f>
        <v>0</v>
      </c>
    </row>
    <row r="89" spans="1:10" s="33" customFormat="1" x14ac:dyDescent="0.2">
      <c r="A89" s="30"/>
      <c r="B89" s="1551"/>
      <c r="C89" s="624"/>
      <c r="E89" s="1272"/>
      <c r="F89" s="1558"/>
      <c r="H89" s="334"/>
    </row>
    <row r="90" spans="1:10" s="33" customFormat="1" x14ac:dyDescent="0.2">
      <c r="A90" s="30"/>
      <c r="B90" s="390" t="s">
        <v>1669</v>
      </c>
      <c r="C90" s="624"/>
      <c r="E90" s="1272"/>
      <c r="F90" s="1558"/>
      <c r="H90" s="334"/>
    </row>
    <row r="91" spans="1:10" s="33" customFormat="1" ht="16.5" customHeight="1" x14ac:dyDescent="0.2">
      <c r="A91" s="30"/>
      <c r="B91" s="1551"/>
      <c r="C91" s="624"/>
      <c r="E91" s="1272"/>
      <c r="F91" s="1558"/>
      <c r="H91" s="334"/>
    </row>
    <row r="92" spans="1:10" s="33" customFormat="1" x14ac:dyDescent="0.2">
      <c r="A92" s="1520" t="s">
        <v>1633</v>
      </c>
      <c r="B92" s="1521"/>
      <c r="C92" s="1521"/>
      <c r="D92" s="1522"/>
      <c r="E92" s="1523"/>
      <c r="F92" s="1559"/>
      <c r="G92" s="1476"/>
      <c r="H92" s="1524"/>
      <c r="I92" s="1291"/>
    </row>
    <row r="93" spans="1:10" s="33" customFormat="1" x14ac:dyDescent="0.2">
      <c r="A93" s="1525" t="s">
        <v>1720</v>
      </c>
      <c r="B93" s="1526"/>
      <c r="C93" s="1527"/>
      <c r="D93" s="1528"/>
      <c r="E93" s="1476"/>
      <c r="F93" s="1476"/>
      <c r="G93" s="1476"/>
      <c r="H93" s="1476"/>
      <c r="I93" s="1476"/>
    </row>
    <row r="94" spans="1:10" s="33" customFormat="1" x14ac:dyDescent="0.2">
      <c r="A94" s="1525" t="s">
        <v>1784</v>
      </c>
      <c r="B94" s="1526"/>
      <c r="C94" s="1527"/>
      <c r="D94" s="1531"/>
      <c r="E94" s="1531"/>
      <c r="F94" s="1531"/>
      <c r="G94" s="1531"/>
      <c r="H94" s="1531"/>
      <c r="I94" s="1476"/>
    </row>
    <row r="95" spans="1:10" s="33" customFormat="1" x14ac:dyDescent="0.2">
      <c r="A95" s="1525" t="s">
        <v>1676</v>
      </c>
      <c r="B95" s="1526"/>
      <c r="C95" s="1527"/>
      <c r="D95" s="1531"/>
      <c r="E95" s="1531"/>
      <c r="F95" s="1531"/>
      <c r="G95" s="1531"/>
      <c r="H95" s="1531"/>
      <c r="I95" s="1476"/>
    </row>
    <row r="96" spans="1:10" s="33" customFormat="1" x14ac:dyDescent="0.2">
      <c r="A96" s="1526"/>
      <c r="B96" s="1313" t="s">
        <v>1750</v>
      </c>
      <c r="C96" s="1527"/>
      <c r="D96" s="1531"/>
      <c r="E96" s="1531"/>
      <c r="F96" s="1531"/>
      <c r="G96" s="1531"/>
      <c r="H96" s="1531"/>
      <c r="I96" s="1476"/>
    </row>
    <row r="97" spans="1:9" s="33" customFormat="1" ht="9" customHeight="1" x14ac:dyDescent="0.2">
      <c r="A97" s="1458"/>
      <c r="B97" s="1529"/>
      <c r="C97" s="1527"/>
      <c r="D97" s="1531"/>
      <c r="E97" s="1531"/>
      <c r="F97" s="1531"/>
      <c r="G97" s="1531"/>
      <c r="H97" s="1531"/>
      <c r="I97" s="1476"/>
    </row>
    <row r="98" spans="1:9" s="33" customFormat="1" ht="3.75" customHeight="1" x14ac:dyDescent="0.2">
      <c r="A98" s="1528"/>
      <c r="B98" s="1530"/>
      <c r="C98" s="1528"/>
      <c r="D98" s="1531"/>
      <c r="E98" s="1531"/>
      <c r="F98" s="1531"/>
      <c r="G98" s="1531"/>
      <c r="H98" s="1531"/>
      <c r="I98" s="1476"/>
    </row>
    <row r="99" spans="1:9" s="33" customFormat="1" x14ac:dyDescent="0.2">
      <c r="A99" s="1528"/>
      <c r="B99" s="1530" t="s">
        <v>1387</v>
      </c>
      <c r="C99" s="1528"/>
      <c r="D99" s="1528"/>
      <c r="E99" s="1476"/>
      <c r="F99" s="1476"/>
      <c r="G99" s="1476"/>
      <c r="H99" s="1476"/>
      <c r="I99" s="1476"/>
    </row>
    <row r="100" spans="1:9" s="33" customFormat="1" x14ac:dyDescent="0.2">
      <c r="A100" s="1519"/>
      <c r="B100" s="2194"/>
      <c r="C100" s="2195"/>
      <c r="D100" s="2195"/>
      <c r="E100" s="2195"/>
      <c r="F100" s="2195"/>
      <c r="G100" s="2195"/>
      <c r="H100" s="2196"/>
      <c r="I100" s="1476"/>
    </row>
    <row r="101" spans="1:9" s="33" customFormat="1" ht="11.25" customHeight="1" x14ac:dyDescent="0.2">
      <c r="A101" s="1519"/>
      <c r="B101" s="2173"/>
      <c r="C101" s="2174"/>
      <c r="D101" s="2174"/>
      <c r="E101" s="2174"/>
      <c r="F101" s="2174"/>
      <c r="G101" s="2174"/>
      <c r="H101" s="2175"/>
      <c r="I101" s="1476"/>
    </row>
    <row r="102" spans="1:9" s="33" customFormat="1" ht="11.25" customHeight="1" x14ac:dyDescent="0.2">
      <c r="A102" s="1519"/>
      <c r="B102" s="2173"/>
      <c r="C102" s="2174"/>
      <c r="D102" s="2174"/>
      <c r="E102" s="2174"/>
      <c r="F102" s="2174"/>
      <c r="G102" s="2174"/>
      <c r="H102" s="2175"/>
      <c r="I102" s="1476"/>
    </row>
    <row r="103" spans="1:9" s="33" customFormat="1" x14ac:dyDescent="0.2">
      <c r="A103" s="1519"/>
      <c r="B103" s="2173"/>
      <c r="C103" s="2174"/>
      <c r="D103" s="2174"/>
      <c r="E103" s="2174"/>
      <c r="F103" s="2174"/>
      <c r="G103" s="2174"/>
      <c r="H103" s="2175"/>
      <c r="I103" s="1476"/>
    </row>
    <row r="104" spans="1:9" s="33" customFormat="1" ht="11.25" customHeight="1" x14ac:dyDescent="0.2">
      <c r="A104" s="1519"/>
      <c r="B104" s="2173"/>
      <c r="C104" s="2174"/>
      <c r="D104" s="2174"/>
      <c r="E104" s="2174"/>
      <c r="F104" s="2174"/>
      <c r="G104" s="2174"/>
      <c r="H104" s="2175"/>
      <c r="I104" s="1476"/>
    </row>
    <row r="105" spans="1:9" s="33" customFormat="1" ht="11.25" customHeight="1" x14ac:dyDescent="0.2">
      <c r="A105" s="1519"/>
      <c r="B105" s="2173"/>
      <c r="C105" s="2174"/>
      <c r="D105" s="2174"/>
      <c r="E105" s="2174"/>
      <c r="F105" s="2174"/>
      <c r="G105" s="2174"/>
      <c r="H105" s="2175"/>
      <c r="I105" s="1476"/>
    </row>
    <row r="106" spans="1:9" s="33" customFormat="1" ht="11.25" customHeight="1" x14ac:dyDescent="0.2">
      <c r="A106" s="1519"/>
      <c r="B106" s="2173"/>
      <c r="C106" s="2174"/>
      <c r="D106" s="2174"/>
      <c r="E106" s="2174"/>
      <c r="F106" s="2174"/>
      <c r="G106" s="2174"/>
      <c r="H106" s="2175"/>
      <c r="I106" s="1476"/>
    </row>
    <row r="107" spans="1:9" s="33" customFormat="1" ht="11.25" customHeight="1" x14ac:dyDescent="0.2">
      <c r="A107" s="1519"/>
      <c r="B107" s="2173"/>
      <c r="C107" s="2174"/>
      <c r="D107" s="2174"/>
      <c r="E107" s="2174"/>
      <c r="F107" s="2174"/>
      <c r="G107" s="2174"/>
      <c r="H107" s="2175"/>
      <c r="I107" s="1514"/>
    </row>
    <row r="108" spans="1:9" s="33" customFormat="1" ht="11.25" customHeight="1" x14ac:dyDescent="0.2">
      <c r="A108" s="1519"/>
      <c r="B108" s="2173"/>
      <c r="C108" s="2174"/>
      <c r="D108" s="2174"/>
      <c r="E108" s="2174"/>
      <c r="F108" s="2174"/>
      <c r="G108" s="2174"/>
      <c r="H108" s="2175"/>
      <c r="I108" s="1476"/>
    </row>
    <row r="109" spans="1:9" s="33" customFormat="1" ht="11.25" customHeight="1" x14ac:dyDescent="0.2">
      <c r="A109" s="1519"/>
      <c r="B109" s="2173"/>
      <c r="C109" s="2174"/>
      <c r="D109" s="2174"/>
      <c r="E109" s="2174"/>
      <c r="F109" s="2174"/>
      <c r="G109" s="2174"/>
      <c r="H109" s="2175"/>
      <c r="I109" s="1476"/>
    </row>
    <row r="110" spans="1:9" s="33" customFormat="1" ht="11.25" customHeight="1" x14ac:dyDescent="0.2">
      <c r="A110" s="1519"/>
      <c r="B110" s="2166"/>
      <c r="C110" s="2167"/>
      <c r="D110" s="2167"/>
      <c r="E110" s="2167"/>
      <c r="F110" s="2167"/>
      <c r="G110" s="2167"/>
      <c r="H110" s="2168"/>
      <c r="I110" s="1476"/>
    </row>
    <row r="111" spans="1:9" s="33" customFormat="1" ht="11.25" customHeight="1" x14ac:dyDescent="0.2">
      <c r="A111" s="1358"/>
      <c r="B111" s="1531"/>
      <c r="C111" s="1531"/>
      <c r="D111" s="1531"/>
      <c r="E111" s="1476"/>
      <c r="F111" s="1476"/>
      <c r="G111" s="1476"/>
      <c r="H111" s="1476"/>
      <c r="I111" s="1476"/>
    </row>
    <row r="112" spans="1:9" s="33" customFormat="1" ht="18" customHeight="1" x14ac:dyDescent="0.2">
      <c r="A112" s="1519"/>
      <c r="B112" s="1358"/>
      <c r="C112" s="2169" t="s">
        <v>2056</v>
      </c>
      <c r="D112" s="2169"/>
      <c r="E112" s="1476"/>
      <c r="F112" s="1476"/>
      <c r="G112" s="1476"/>
      <c r="H112" s="1476"/>
      <c r="I112" s="1476"/>
    </row>
    <row r="113" spans="1:9" s="33" customFormat="1" ht="11.25" customHeight="1" x14ac:dyDescent="0.2">
      <c r="A113" s="1519"/>
      <c r="B113" s="1519"/>
      <c r="C113" s="1533"/>
      <c r="D113" s="1970" t="s">
        <v>1388</v>
      </c>
      <c r="E113" s="1532"/>
      <c r="F113" s="1476"/>
      <c r="G113" s="1476"/>
      <c r="H113" s="1476"/>
      <c r="I113" s="1476"/>
    </row>
    <row r="114" spans="1:9" s="33" customFormat="1" ht="10.5" customHeight="1" x14ac:dyDescent="0.2">
      <c r="A114" s="1519"/>
      <c r="B114" s="1519"/>
      <c r="C114" s="1533"/>
      <c r="D114" s="1534"/>
      <c r="E114" s="1532"/>
      <c r="F114" s="1476"/>
      <c r="G114" s="1476"/>
      <c r="H114" s="1476"/>
      <c r="I114" s="1476"/>
    </row>
    <row r="115" spans="1:9" s="33" customFormat="1" ht="36" customHeight="1" x14ac:dyDescent="0.2">
      <c r="A115" s="1519"/>
      <c r="B115" s="1535"/>
      <c r="C115" s="2170" t="s">
        <v>1632</v>
      </c>
      <c r="D115" s="2171"/>
      <c r="E115" s="2172"/>
      <c r="F115" s="2172"/>
      <c r="G115" s="2172"/>
      <c r="H115" s="2172"/>
      <c r="I115" s="1476"/>
    </row>
    <row r="116" spans="1:9" s="33" customFormat="1" ht="24" customHeight="1" x14ac:dyDescent="0.2">
      <c r="A116" s="1519"/>
      <c r="B116" s="1519"/>
      <c r="C116" s="1519"/>
      <c r="D116" s="1378"/>
      <c r="E116" s="1535"/>
      <c r="F116" s="2071">
        <v>42688</v>
      </c>
      <c r="G116" s="1535"/>
      <c r="H116" s="1535"/>
      <c r="I116" s="1476"/>
    </row>
    <row r="117" spans="1:9" s="33" customFormat="1" ht="11.25" customHeight="1" x14ac:dyDescent="0.2">
      <c r="A117" s="1536"/>
      <c r="B117" s="1536"/>
      <c r="C117" s="1537"/>
      <c r="D117" s="1538" t="s">
        <v>424</v>
      </c>
      <c r="E117" s="1528"/>
      <c r="F117" s="1539" t="s">
        <v>429</v>
      </c>
      <c r="G117" s="1474"/>
      <c r="H117" s="1474"/>
      <c r="I117" s="1476"/>
    </row>
    <row r="118" spans="1:9" x14ac:dyDescent="0.2">
      <c r="A118"/>
      <c r="B118" s="616"/>
      <c r="C118" s="672"/>
      <c r="D118" s="1504"/>
      <c r="E118" s="1504"/>
      <c r="F118" s="1504"/>
      <c r="G118" s="1504"/>
      <c r="H118" s="1504"/>
      <c r="I118" s="1476"/>
    </row>
    <row r="119" spans="1:9" x14ac:dyDescent="0.2">
      <c r="A119"/>
      <c r="B119" s="1509"/>
      <c r="C119" s="1518"/>
      <c r="D119" s="1504"/>
      <c r="E119" s="1504"/>
      <c r="F119" s="1504"/>
      <c r="G119" s="1504"/>
      <c r="H119" s="1504"/>
      <c r="I119" s="1476"/>
    </row>
    <row r="120" spans="1:9" s="32" customFormat="1" x14ac:dyDescent="0.2">
      <c r="A120"/>
      <c r="B120"/>
      <c r="C120"/>
      <c r="D120" s="673"/>
      <c r="E120" s="1504"/>
      <c r="F120" s="1007"/>
      <c r="G120" s="1504"/>
      <c r="H120" s="1504"/>
      <c r="I120" s="1476"/>
    </row>
    <row r="121" spans="1:9" x14ac:dyDescent="0.2">
      <c r="A121" s="595"/>
      <c r="B121" s="595"/>
      <c r="C121" s="620"/>
      <c r="D121" s="1552"/>
      <c r="E121" s="157"/>
      <c r="F121" s="157"/>
      <c r="G121" s="157"/>
      <c r="H121" s="157"/>
      <c r="I121" s="1476"/>
    </row>
    <row r="122" spans="1:9" x14ac:dyDescent="0.2">
      <c r="A122" s="714"/>
      <c r="B122" s="714"/>
      <c r="C122" s="620"/>
      <c r="D122" s="1512"/>
      <c r="E122" s="1508"/>
      <c r="F122" s="157"/>
      <c r="G122" s="157"/>
      <c r="H122" s="157"/>
      <c r="I122" s="1476"/>
    </row>
    <row r="123" spans="1:9" x14ac:dyDescent="0.2">
      <c r="A123" s="714"/>
      <c r="B123" s="714"/>
      <c r="C123" s="1086"/>
      <c r="D123" s="673"/>
      <c r="E123" s="1508"/>
      <c r="F123" s="157"/>
      <c r="G123" s="157"/>
      <c r="H123" s="157"/>
      <c r="I123" s="1476"/>
    </row>
    <row r="124" spans="1:9" x14ac:dyDescent="0.2">
      <c r="A124" s="714"/>
      <c r="B124" s="714"/>
      <c r="C124" s="1086"/>
      <c r="D124" s="1511"/>
      <c r="E124" s="1511"/>
      <c r="F124" s="1511"/>
      <c r="G124" s="1511"/>
      <c r="H124" s="1511"/>
      <c r="I124" s="1476"/>
    </row>
    <row r="125" spans="1:9" x14ac:dyDescent="0.2">
      <c r="A125" s="714"/>
      <c r="B125" s="714"/>
      <c r="C125" s="1086"/>
      <c r="D125" s="56"/>
      <c r="E125" s="1509"/>
      <c r="F125" s="1509"/>
      <c r="G125" s="1509"/>
      <c r="H125" s="1509"/>
      <c r="I125" s="33"/>
    </row>
    <row r="126" spans="1:9" x14ac:dyDescent="0.2">
      <c r="A126" s="714"/>
      <c r="B126" s="714"/>
      <c r="C126" s="1086"/>
      <c r="D126" s="673"/>
      <c r="E126" s="616"/>
      <c r="F126" s="1007"/>
      <c r="G126" s="32"/>
      <c r="H126" s="32"/>
    </row>
    <row r="127" spans="1:9" s="32" customFormat="1" x14ac:dyDescent="0.2">
      <c r="A127" s="1087"/>
      <c r="B127" s="1087"/>
      <c r="C127" s="1086"/>
      <c r="D127" s="56"/>
      <c r="E127" s="56"/>
      <c r="F127" s="56"/>
      <c r="G127" s="10"/>
      <c r="H127" s="10"/>
      <c r="I127" s="10"/>
    </row>
    <row r="128" spans="1:9" x14ac:dyDescent="0.2">
      <c r="A128" s="1087"/>
      <c r="B128" s="1087"/>
      <c r="C128" s="1086"/>
      <c r="D128" s="56"/>
      <c r="E128" s="56"/>
      <c r="F128" s="56"/>
      <c r="I128" s="32"/>
    </row>
    <row r="129" spans="1:9" x14ac:dyDescent="0.2">
      <c r="A129" s="1087"/>
      <c r="B129" s="1087"/>
      <c r="C129" s="1086"/>
      <c r="D129" s="56"/>
      <c r="E129" s="56"/>
      <c r="F129" s="56"/>
    </row>
    <row r="130" spans="1:9" x14ac:dyDescent="0.2">
      <c r="A130" s="1087"/>
      <c r="B130" s="1087"/>
      <c r="C130" s="1086"/>
      <c r="D130" s="56"/>
      <c r="E130" s="56"/>
      <c r="F130" s="56"/>
    </row>
    <row r="131" spans="1:9" x14ac:dyDescent="0.2">
      <c r="A131" s="1087"/>
      <c r="B131" s="1087"/>
      <c r="C131" s="1086"/>
      <c r="D131" s="56"/>
      <c r="E131" s="56"/>
      <c r="F131" s="56"/>
      <c r="G131" s="32"/>
      <c r="H131" s="32"/>
    </row>
    <row r="132" spans="1:9" x14ac:dyDescent="0.2">
      <c r="A132" s="1087"/>
      <c r="B132" s="1087"/>
      <c r="C132" s="1086"/>
      <c r="D132" s="56"/>
      <c r="E132" s="56"/>
      <c r="F132" s="56"/>
    </row>
    <row r="133" spans="1:9" x14ac:dyDescent="0.2">
      <c r="A133" s="1087"/>
      <c r="B133" s="1087"/>
      <c r="C133" s="1086"/>
      <c r="D133" s="56"/>
      <c r="E133" s="56"/>
      <c r="F133" s="56"/>
    </row>
    <row r="134" spans="1:9" x14ac:dyDescent="0.2">
      <c r="A134" s="1087"/>
      <c r="B134" s="1087"/>
      <c r="C134" s="1086"/>
      <c r="D134" s="56"/>
      <c r="E134" s="56"/>
      <c r="F134" s="56"/>
    </row>
    <row r="135" spans="1:9" x14ac:dyDescent="0.2">
      <c r="A135" s="1087"/>
      <c r="B135" s="1087"/>
      <c r="C135" s="1086"/>
      <c r="D135" s="56"/>
      <c r="E135" s="56"/>
      <c r="F135" s="56"/>
      <c r="I135" s="32"/>
    </row>
    <row r="136" spans="1:9" x14ac:dyDescent="0.2">
      <c r="A136" s="1088"/>
      <c r="B136" s="1088"/>
      <c r="C136" s="1086"/>
      <c r="D136" s="56"/>
      <c r="E136" s="56"/>
      <c r="F136" s="56"/>
    </row>
    <row r="137" spans="1:9" ht="5.25" customHeight="1" x14ac:dyDescent="0.2">
      <c r="A137" s="32"/>
      <c r="B137" s="35"/>
      <c r="D137" s="56"/>
      <c r="E137" s="56"/>
      <c r="F137" s="56"/>
    </row>
    <row r="138" spans="1:9" ht="9.6" customHeight="1" x14ac:dyDescent="0.2">
      <c r="A138" s="1089"/>
      <c r="B138" s="1089"/>
      <c r="C138" s="1090"/>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9" t="s">
        <v>452</v>
      </c>
      <c r="B1" s="2199"/>
      <c r="C1" s="2199"/>
      <c r="D1" s="2199"/>
      <c r="E1" s="2199"/>
      <c r="F1" s="2199"/>
      <c r="G1" s="2199"/>
      <c r="H1" s="2199"/>
      <c r="I1" s="2199"/>
      <c r="J1" s="2199"/>
      <c r="K1" s="2199"/>
      <c r="L1" s="2199"/>
      <c r="M1" s="219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65" t="s">
        <v>1911</v>
      </c>
      <c r="E7" s="93"/>
      <c r="F7" s="171" t="s">
        <v>312</v>
      </c>
      <c r="G7" s="93"/>
      <c r="H7" s="93"/>
      <c r="I7" s="93"/>
      <c r="J7" s="219">
        <v>4161822154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2.1387E-2</v>
      </c>
      <c r="E10" s="100" t="s">
        <v>1186</v>
      </c>
      <c r="F10" s="471">
        <v>2.3800000000000002E-3</v>
      </c>
      <c r="G10" s="100" t="s">
        <v>1186</v>
      </c>
      <c r="H10" s="471">
        <v>1.1789999999999999E-3</v>
      </c>
      <c r="I10" s="100" t="s">
        <v>1187</v>
      </c>
      <c r="J10" s="472">
        <f>ROUND(D10+F10+H10,5)</f>
        <v>2.495E-2</v>
      </c>
      <c r="K10" s="93"/>
      <c r="L10" s="471">
        <v>1.2999999999999999E-5</v>
      </c>
      <c r="M10" s="93"/>
    </row>
    <row r="11" spans="1:14" ht="15" customHeight="1" x14ac:dyDescent="0.2">
      <c r="B11" s="93"/>
      <c r="C11" s="93"/>
      <c r="D11" s="2209" t="str">
        <f>IF(SUM(J10)&lt;=0.0999999,"","Enter the Tax Rates by moving the decimal two places to the left.")</f>
        <v/>
      </c>
      <c r="E11" s="2210"/>
      <c r="F11" s="2210"/>
      <c r="G11" s="2210"/>
      <c r="H11" s="2210"/>
      <c r="I11" s="2210"/>
      <c r="J11" s="2210"/>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122984484</v>
      </c>
      <c r="E16" s="100"/>
      <c r="F16" s="82">
        <f>SUM('Acct Summary 7-8'!C17,'Acct Summary 7-8'!D17,'Acct Summary 7-8'!F17)</f>
        <v>121405601</v>
      </c>
      <c r="G16" s="100"/>
      <c r="H16" s="82">
        <f>SUM(D16-F16)</f>
        <v>1578883</v>
      </c>
      <c r="I16" s="93"/>
      <c r="J16" s="82">
        <f>SUM('Acct Summary 7-8'!C81,'Acct Summary 7-8'!D81,'Acct Summary 7-8'!F81,'Acct Summary 7-8'!I81)</f>
        <v>62731450</v>
      </c>
      <c r="K16" s="93"/>
      <c r="L16" s="93"/>
      <c r="M16" s="93"/>
    </row>
    <row r="17" spans="1:13" ht="12.2" customHeight="1" x14ac:dyDescent="0.2">
      <c r="A17" s="97"/>
      <c r="B17" s="8" t="s">
        <v>9</v>
      </c>
      <c r="C17" s="9" t="s">
        <v>1721</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1">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4" t="s">
        <v>2055</v>
      </c>
      <c r="C31" s="406" t="s">
        <v>689</v>
      </c>
      <c r="D31" s="63" t="s">
        <v>1262</v>
      </c>
      <c r="E31" s="93"/>
      <c r="F31" s="93"/>
      <c r="G31" s="101"/>
      <c r="H31" s="253">
        <f>IF(B31="X",(J7*0.069),IF(B32="X",(J7*0.138),"Enter x in a.or b."))</f>
        <v>287165728.62600005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9"/>
      <c r="I35" s="93"/>
      <c r="J35" s="93"/>
      <c r="K35" s="93"/>
      <c r="L35" s="93"/>
      <c r="M35" s="93"/>
    </row>
    <row r="36" spans="1:13" ht="13.5" customHeight="1" x14ac:dyDescent="0.2">
      <c r="B36" s="93"/>
      <c r="C36" s="5" t="s">
        <v>691</v>
      </c>
      <c r="D36" s="170" t="s">
        <v>1</v>
      </c>
      <c r="E36" s="93"/>
      <c r="F36" s="93"/>
      <c r="G36" s="254" t="s">
        <v>456</v>
      </c>
      <c r="H36" s="1138"/>
      <c r="I36" s="93"/>
      <c r="J36" s="93"/>
      <c r="K36" s="93"/>
      <c r="L36" s="93"/>
      <c r="M36" s="93"/>
    </row>
    <row r="37" spans="1:13" ht="13.5" customHeight="1" x14ac:dyDescent="0.2">
      <c r="B37" s="93"/>
      <c r="C37" s="5"/>
      <c r="D37" s="390" t="s">
        <v>1354</v>
      </c>
      <c r="E37" s="93"/>
      <c r="F37" s="93"/>
      <c r="G37" s="255">
        <v>511</v>
      </c>
      <c r="H37" s="218">
        <f>'Assets-Liab 5-6'!N36</f>
        <v>28305000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0"/>
      <c r="C54" s="2201"/>
      <c r="D54" s="2201"/>
      <c r="E54" s="2201"/>
      <c r="F54" s="2201"/>
      <c r="G54" s="2201"/>
      <c r="H54" s="2201"/>
      <c r="I54" s="2201"/>
      <c r="J54" s="2201"/>
      <c r="K54" s="2201"/>
      <c r="L54" s="2202"/>
      <c r="M54" s="95"/>
    </row>
    <row r="55" spans="1:13" ht="12.75" customHeight="1" x14ac:dyDescent="0.2">
      <c r="B55" s="2203"/>
      <c r="C55" s="2204"/>
      <c r="D55" s="2204"/>
      <c r="E55" s="2204"/>
      <c r="F55" s="2204"/>
      <c r="G55" s="2204"/>
      <c r="H55" s="2204"/>
      <c r="I55" s="2204"/>
      <c r="J55" s="2204"/>
      <c r="K55" s="2204"/>
      <c r="L55" s="2205"/>
      <c r="M55" s="95"/>
    </row>
    <row r="56" spans="1:13" ht="12.75" customHeight="1" x14ac:dyDescent="0.2">
      <c r="B56" s="2203"/>
      <c r="C56" s="2204"/>
      <c r="D56" s="2204"/>
      <c r="E56" s="2204"/>
      <c r="F56" s="2204"/>
      <c r="G56" s="2204"/>
      <c r="H56" s="2204"/>
      <c r="I56" s="2204"/>
      <c r="J56" s="2204"/>
      <c r="K56" s="2204"/>
      <c r="L56" s="2205"/>
      <c r="M56" s="93"/>
    </row>
    <row r="57" spans="1:13" ht="12.75" customHeight="1" x14ac:dyDescent="0.2">
      <c r="B57" s="2203"/>
      <c r="C57" s="2204"/>
      <c r="D57" s="2204"/>
      <c r="E57" s="2204"/>
      <c r="F57" s="2204"/>
      <c r="G57" s="2204"/>
      <c r="H57" s="2204"/>
      <c r="I57" s="2204"/>
      <c r="J57" s="2204"/>
      <c r="K57" s="2204"/>
      <c r="L57" s="2205"/>
      <c r="M57" s="93"/>
    </row>
    <row r="58" spans="1:13" x14ac:dyDescent="0.2">
      <c r="B58" s="2206"/>
      <c r="C58" s="2207"/>
      <c r="D58" s="2207"/>
      <c r="E58" s="2207"/>
      <c r="F58" s="2207"/>
      <c r="G58" s="2207"/>
      <c r="H58" s="2207"/>
      <c r="I58" s="2207"/>
      <c r="J58" s="2207"/>
      <c r="K58" s="2207"/>
      <c r="L58" s="220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1"/>
      <c r="D61" s="221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A19" sqref="A19:H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4"/>
      <c r="B1" s="2215"/>
      <c r="C1" s="2215"/>
      <c r="D1" s="55"/>
      <c r="E1" s="55"/>
      <c r="F1" s="55"/>
      <c r="G1" s="55"/>
      <c r="H1" s="55"/>
      <c r="I1" s="55"/>
      <c r="J1" s="55"/>
      <c r="K1" s="55"/>
      <c r="L1" s="55"/>
      <c r="M1" s="55"/>
      <c r="N1" s="55"/>
      <c r="O1" s="2214"/>
      <c r="P1" s="2215"/>
      <c r="Q1" s="2215"/>
    </row>
    <row r="2" spans="1:18" ht="15" x14ac:dyDescent="0.2">
      <c r="A2" s="2218" t="s">
        <v>655</v>
      </c>
      <c r="B2" s="2218"/>
      <c r="C2" s="2218"/>
      <c r="D2" s="2218"/>
      <c r="E2" s="2218"/>
      <c r="F2" s="2218"/>
      <c r="G2" s="2218"/>
      <c r="H2" s="2218"/>
      <c r="I2" s="2218"/>
      <c r="J2" s="2218"/>
      <c r="K2" s="2218"/>
      <c r="L2" s="2218"/>
      <c r="M2" s="2218"/>
      <c r="N2" s="2218"/>
      <c r="O2" s="2218"/>
      <c r="P2" s="2218"/>
      <c r="Q2" s="2218"/>
      <c r="R2" s="2218"/>
    </row>
    <row r="3" spans="1:18" ht="12.75" x14ac:dyDescent="0.2">
      <c r="A3" s="2219" t="s">
        <v>1753</v>
      </c>
      <c r="B3" s="2219"/>
      <c r="C3" s="2219"/>
      <c r="D3" s="2219"/>
      <c r="E3" s="2219"/>
      <c r="F3" s="2219"/>
      <c r="G3" s="2219"/>
      <c r="H3" s="2219"/>
      <c r="I3" s="2219"/>
      <c r="J3" s="2219"/>
      <c r="K3" s="2219"/>
      <c r="L3" s="2219"/>
      <c r="M3" s="2219"/>
      <c r="N3" s="2219"/>
      <c r="O3" s="2219"/>
      <c r="P3" s="2219"/>
      <c r="Q3" s="2219"/>
      <c r="R3" s="2219"/>
    </row>
    <row r="4" spans="1:18" ht="12.75" x14ac:dyDescent="0.2">
      <c r="A4" s="2220" t="s">
        <v>1340</v>
      </c>
      <c r="B4" s="2220"/>
      <c r="C4" s="2220"/>
      <c r="D4" s="2220"/>
      <c r="E4" s="2220"/>
      <c r="F4" s="2220"/>
      <c r="G4" s="2220"/>
      <c r="H4" s="2220"/>
      <c r="I4" s="2220"/>
      <c r="J4" s="2220"/>
      <c r="K4" s="2220"/>
      <c r="L4" s="2220"/>
      <c r="M4" s="2220"/>
      <c r="N4" s="2220"/>
      <c r="O4" s="2220"/>
      <c r="P4" s="2220"/>
      <c r="Q4" s="2220"/>
      <c r="R4" s="222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Cons HSD 230</v>
      </c>
      <c r="E7" s="136"/>
      <c r="G7" s="137"/>
      <c r="H7" s="138"/>
      <c r="I7" s="138"/>
      <c r="J7" s="138"/>
      <c r="K7" s="138"/>
      <c r="L7"/>
      <c r="M7"/>
      <c r="N7"/>
      <c r="O7"/>
      <c r="P7"/>
    </row>
    <row r="8" spans="1:18" ht="12.75" x14ac:dyDescent="0.2">
      <c r="A8"/>
      <c r="B8"/>
      <c r="C8" s="134" t="s">
        <v>1341</v>
      </c>
      <c r="D8" s="139">
        <f>COVER!A13</f>
        <v>7016230013</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2"/>
      <c r="C12" s="154" t="s">
        <v>1674</v>
      </c>
      <c r="D12" s="154"/>
      <c r="E12" s="154"/>
      <c r="F12" s="154" t="s">
        <v>1294</v>
      </c>
      <c r="G12" s="1153"/>
      <c r="H12" s="1154">
        <f>SUM('Acct Summary 7-8'!C81+'Acct Summary 7-8'!D81+'Acct Summary 7-8'!F81+'Acct Summary 7-8'!I81+IF('Acct Summary 7-8'!G81&lt;0,'Acct Summary 7-8'!G81,"0")+IF('Acct Summary 7-8'!J81&lt;0,'Acct Summary 7-8'!J81,"0"))</f>
        <v>62731450</v>
      </c>
      <c r="I12" s="1155"/>
      <c r="J12" s="1155"/>
      <c r="K12" s="1156">
        <f>TRUNC((H12/H13*100000),5)/100000</f>
        <v>0.51007613279999997</v>
      </c>
      <c r="L12" s="1157"/>
      <c r="M12" s="102" t="s">
        <v>1364</v>
      </c>
      <c r="N12" s="102"/>
      <c r="O12" s="1158">
        <v>0.35</v>
      </c>
      <c r="P12" s="154"/>
      <c r="Q12" s="154"/>
    </row>
    <row r="13" spans="1:18" s="156" customFormat="1" ht="11.25" x14ac:dyDescent="0.2">
      <c r="A13" s="154"/>
      <c r="B13" s="1152"/>
      <c r="C13" s="2216" t="s">
        <v>1624</v>
      </c>
      <c r="D13" s="2217"/>
      <c r="E13" s="154"/>
      <c r="F13" s="327" t="s">
        <v>930</v>
      </c>
      <c r="G13" s="1153"/>
      <c r="H13" s="1154">
        <f>SUM('Acct Summary 7-8'!C8+'Acct Summary 7-8'!D8+'Acct Summary 7-8'!F8+'Acct Summary 7-8'!I8)+H14</f>
        <v>122984484</v>
      </c>
      <c r="I13" s="1155"/>
      <c r="J13" s="1155"/>
      <c r="K13" s="1009"/>
      <c r="L13" s="154"/>
      <c r="M13" s="102" t="s">
        <v>1365</v>
      </c>
      <c r="N13" s="102"/>
      <c r="O13" s="1159">
        <f>(O11*O12)</f>
        <v>1.4</v>
      </c>
      <c r="P13" s="154"/>
      <c r="Q13" s="154"/>
      <c r="R13" s="1160"/>
    </row>
    <row r="14" spans="1:18" s="156" customFormat="1" ht="11.25" x14ac:dyDescent="0.2">
      <c r="A14" s="154"/>
      <c r="B14" s="1152"/>
      <c r="C14" s="1001" t="s">
        <v>1722</v>
      </c>
      <c r="D14" s="1149"/>
      <c r="E14" s="154"/>
      <c r="F14" s="327" t="s">
        <v>932</v>
      </c>
      <c r="G14" s="1153"/>
      <c r="H14" s="1154">
        <f>-SUM('Acct Summary 7-8'!C54:D56,'Acct Summary 7-8'!C58:D60,'Acct Summary 7-8'!C62:D64,'Acct Summary 7-8'!C66:D68,'Acct Summary 7-8'!C70:D72,'Acct Summary 7-8'!C74:D74)</f>
        <v>0</v>
      </c>
      <c r="I14" s="1155"/>
      <c r="J14" s="1155"/>
      <c r="K14" s="1009"/>
      <c r="L14" s="154"/>
      <c r="M14" s="102"/>
      <c r="N14" s="102"/>
      <c r="O14" s="1159"/>
      <c r="P14" s="154"/>
      <c r="Q14" s="154"/>
      <c r="R14" s="1160"/>
    </row>
    <row r="15" spans="1:18" ht="11.45" customHeight="1" x14ac:dyDescent="0.2">
      <c r="A15" s="32"/>
      <c r="B15" s="141"/>
      <c r="C15" s="154" t="s">
        <v>1751</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2"/>
      <c r="C17" s="154" t="s">
        <v>935</v>
      </c>
      <c r="D17" s="154"/>
      <c r="E17" s="154"/>
      <c r="F17" s="154" t="s">
        <v>523</v>
      </c>
      <c r="G17" s="1153"/>
      <c r="H17" s="1154">
        <f>SUM('Acct Summary 7-8'!C17+'Acct Summary 7-8'!D17+'Acct Summary 7-8'!F17)</f>
        <v>121405601</v>
      </c>
      <c r="I17" s="1155"/>
      <c r="J17" s="1161"/>
      <c r="K17" s="1156">
        <f>TRUNC((H17/H18*100000),5)/100000</f>
        <v>0.98716193329999991</v>
      </c>
      <c r="L17" s="1157"/>
      <c r="M17" s="1117" t="s">
        <v>1392</v>
      </c>
      <c r="O17" s="1162" t="str">
        <f>IF(AND(O16="2", J20 &gt; 2),"1",IF(AND(O16 = "1", J20 &gt; 2),"2",IF(AND(O16="1", J20 &gt;1),"1","0")))</f>
        <v>0</v>
      </c>
      <c r="P17" s="154"/>
    </row>
    <row r="18" spans="1:18" s="156" customFormat="1" ht="11.25" x14ac:dyDescent="0.2">
      <c r="A18" s="154"/>
      <c r="B18" s="1152"/>
      <c r="C18" s="2216" t="s">
        <v>1616</v>
      </c>
      <c r="D18" s="2217"/>
      <c r="E18" s="154"/>
      <c r="F18" s="1140" t="s">
        <v>931</v>
      </c>
      <c r="G18" s="1153"/>
      <c r="H18" s="1154">
        <f>SUM('Acct Summary 7-8'!C8+'Acct Summary 7-8'!D8+'Acct Summary 7-8'!F8+'Acct Summary 7-8'!I8)+H19</f>
        <v>122984484</v>
      </c>
      <c r="I18" s="1155"/>
      <c r="J18" s="1155"/>
      <c r="K18" s="1009"/>
      <c r="L18" s="154"/>
      <c r="M18" s="102" t="s">
        <v>1364</v>
      </c>
      <c r="N18" s="102"/>
      <c r="O18" s="1009">
        <v>0.35</v>
      </c>
      <c r="P18" s="154"/>
    </row>
    <row r="19" spans="1:18" s="156" customFormat="1" ht="11.25" x14ac:dyDescent="0.2">
      <c r="A19" s="154"/>
      <c r="B19" s="1152"/>
      <c r="C19" s="1001" t="s">
        <v>1722</v>
      </c>
      <c r="D19" s="1149"/>
      <c r="E19" s="154"/>
      <c r="F19" s="1140" t="s">
        <v>932</v>
      </c>
      <c r="G19" s="1153"/>
      <c r="H19" s="1154">
        <f>-SUM('Acct Summary 7-8'!C54:D56,'Acct Summary 7-8'!C58:D60,'Acct Summary 7-8'!C62:D64,'Acct Summary 7-8'!C66:D68,'Acct Summary 7-8'!C70:D72,'Acct Summary 7-8'!C74:D74)</f>
        <v>0</v>
      </c>
      <c r="I19" s="1155"/>
      <c r="J19" s="1155"/>
      <c r="K19" s="1009"/>
      <c r="L19" s="154"/>
      <c r="M19" s="102"/>
      <c r="N19" s="102"/>
      <c r="O19" s="1009"/>
      <c r="P19" s="154"/>
    </row>
    <row r="20" spans="1:18" s="156" customFormat="1" ht="11.25" x14ac:dyDescent="0.2">
      <c r="A20" s="154"/>
      <c r="B20" s="1152"/>
      <c r="C20" s="154" t="s">
        <v>1751</v>
      </c>
      <c r="D20" s="154"/>
      <c r="E20" s="154"/>
      <c r="F20" s="154"/>
      <c r="G20" s="1153"/>
      <c r="H20" s="1163"/>
      <c r="I20" s="1155"/>
      <c r="J20" s="1164" t="str">
        <f>IF(K17&lt;=1,"0",TRUNC(((K12-0.1)/(K17-1)*100),5)/100)</f>
        <v>0</v>
      </c>
      <c r="K20" s="1156" t="str">
        <f>IF(K17&lt;=1,"0",IF(AND(O16="2", J20 &gt; 2),TRUNC(((K12-0.1)/(K17-1)*100),5)/100,IF(AND(O16 = "1", J20 &gt; 2),TRUNC(((K12-0.1)/(K17-1)*100),5)/100,IF(AND(O16="1", J20 &gt;1),TRUNC(((K12-0.1)/(K17-1)*100),5)/100,""))))</f>
        <v>0</v>
      </c>
      <c r="L20" s="154"/>
      <c r="M20" s="102" t="s">
        <v>1365</v>
      </c>
      <c r="N20" s="102"/>
      <c r="O20" s="1159">
        <f>(O16+O17)*O18</f>
        <v>1.4</v>
      </c>
      <c r="P20" s="154"/>
      <c r="R20" s="1160"/>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2"/>
      <c r="C24" s="2213" t="s">
        <v>1752</v>
      </c>
      <c r="D24" s="2213"/>
      <c r="E24" s="154"/>
      <c r="F24" s="154" t="s">
        <v>524</v>
      </c>
      <c r="G24" s="1153"/>
      <c r="H24" s="1154">
        <f>SUM('Assets-Liab 5-6'!C4+'Assets-Liab 5-6'!D4+'Assets-Liab 5-6'!F4+'Assets-Liab 5-6'!I4+'Assets-Liab 5-6'!C5+'Assets-Liab 5-6'!D5+'Assets-Liab 5-6'!F5+'Assets-Liab 5-6'!I5)</f>
        <v>62779567</v>
      </c>
      <c r="I24" s="681"/>
      <c r="J24" s="681"/>
      <c r="K24" s="1165">
        <f>TRUNC(((H24/H25*100000)/100000),2)</f>
        <v>186.15</v>
      </c>
      <c r="L24" s="1166"/>
      <c r="M24" s="102" t="s">
        <v>1364</v>
      </c>
      <c r="N24" s="102"/>
      <c r="O24" s="1159">
        <v>0.1</v>
      </c>
      <c r="P24" s="154"/>
    </row>
    <row r="25" spans="1:18" s="156" customFormat="1" ht="11.25" x14ac:dyDescent="0.2">
      <c r="A25" s="154"/>
      <c r="B25" s="1152"/>
      <c r="C25" s="154" t="s">
        <v>936</v>
      </c>
      <c r="D25" s="154"/>
      <c r="E25" s="154"/>
      <c r="F25" s="154" t="s">
        <v>525</v>
      </c>
      <c r="G25" s="1153"/>
      <c r="H25" s="1165">
        <f>ROUND((H17/360),5)</f>
        <v>337237.78055999998</v>
      </c>
      <c r="I25" s="1167"/>
      <c r="J25" s="1167"/>
      <c r="K25" s="1009"/>
      <c r="L25" s="154"/>
      <c r="M25" s="102" t="s">
        <v>1365</v>
      </c>
      <c r="N25" s="102"/>
      <c r="O25" s="1159">
        <f>O23*O24</f>
        <v>0.4</v>
      </c>
      <c r="P25" s="154"/>
      <c r="R25" s="1160"/>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2"/>
      <c r="C28" s="154" t="s">
        <v>933</v>
      </c>
      <c r="D28" s="154"/>
      <c r="E28" s="154"/>
      <c r="F28" s="154" t="s">
        <v>523</v>
      </c>
      <c r="G28" s="1153"/>
      <c r="H28" s="1168">
        <f>SUM('Short-Term Long-Term Debt 25'!F6,'Short-Term Long-Term Debt 25'!F7,'Short-Term Long-Term Debt 25'!F11)</f>
        <v>0</v>
      </c>
      <c r="I28" s="1169"/>
      <c r="J28" s="1169"/>
      <c r="K28" s="1165">
        <f>TRUNC(100-((((H28/H29*100))*100)/100),2)</f>
        <v>100</v>
      </c>
      <c r="L28" s="1170"/>
      <c r="M28" s="102" t="s">
        <v>1364</v>
      </c>
      <c r="N28" s="102"/>
      <c r="O28" s="1171">
        <v>0.1</v>
      </c>
      <c r="P28" s="154"/>
    </row>
    <row r="29" spans="1:18" s="156" customFormat="1" ht="11.25" x14ac:dyDescent="0.2">
      <c r="A29" s="154"/>
      <c r="B29" s="1152"/>
      <c r="C29" s="154" t="s">
        <v>934</v>
      </c>
      <c r="D29" s="154"/>
      <c r="E29" s="154"/>
      <c r="F29" s="154" t="s">
        <v>938</v>
      </c>
      <c r="G29" s="1153"/>
      <c r="H29" s="1172">
        <f>ROUND((0.85*'FP Info 3'!J7*'FP Info 3'!J10),5)</f>
        <v>88261843.330960006</v>
      </c>
      <c r="I29" s="1169"/>
      <c r="J29" s="1169"/>
      <c r="K29" s="1009"/>
      <c r="L29" s="154"/>
      <c r="M29" s="102" t="s">
        <v>1365</v>
      </c>
      <c r="N29" s="102"/>
      <c r="O29" s="1159">
        <f>O27*O28</f>
        <v>0.4</v>
      </c>
      <c r="P29" s="154"/>
    </row>
    <row r="30" spans="1:18" s="156" customFormat="1" ht="11.25" x14ac:dyDescent="0.2">
      <c r="A30" s="154"/>
      <c r="B30" s="1152"/>
      <c r="C30" s="154"/>
      <c r="D30" s="154"/>
      <c r="E30" s="154"/>
      <c r="F30" s="1173"/>
      <c r="G30" s="1153"/>
      <c r="H30" s="1009"/>
      <c r="I30" s="1009"/>
      <c r="J30" s="1009"/>
      <c r="K30" s="1009"/>
      <c r="L30" s="154"/>
      <c r="M30" s="1174"/>
      <c r="N30" s="1174"/>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2"/>
      <c r="C32" s="154" t="s">
        <v>1013</v>
      </c>
      <c r="D32" s="154"/>
      <c r="E32" s="154"/>
      <c r="F32" s="154"/>
      <c r="G32" s="1153"/>
      <c r="H32" s="1154">
        <f>'FP Info 3'!H37</f>
        <v>28305000</v>
      </c>
      <c r="I32" s="1163"/>
      <c r="J32" s="1163"/>
      <c r="K32" s="1165">
        <f>TRUNC(100-((((H32/H33*100))*100)/100),2)</f>
        <v>90.14</v>
      </c>
      <c r="L32" s="1157"/>
      <c r="M32" s="102" t="s">
        <v>1364</v>
      </c>
      <c r="N32" s="102"/>
      <c r="O32" s="1175">
        <v>0.1</v>
      </c>
    </row>
    <row r="33" spans="1:17" s="156" customFormat="1" ht="11.25" x14ac:dyDescent="0.2">
      <c r="A33" s="154"/>
      <c r="B33" s="1152"/>
      <c r="C33" s="154" t="s">
        <v>937</v>
      </c>
      <c r="D33" s="154"/>
      <c r="E33" s="154"/>
      <c r="F33" s="154"/>
      <c r="G33" s="1153"/>
      <c r="H33" s="1154">
        <f>IF('FP Info 3'!H31="Enter X in a or b"," ",'FP Info 3'!H31)</f>
        <v>287165728.62600005</v>
      </c>
      <c r="I33" s="1163"/>
      <c r="J33" s="1163"/>
      <c r="K33" s="1154"/>
      <c r="L33" s="154"/>
      <c r="M33" s="1176" t="s">
        <v>1365</v>
      </c>
      <c r="N33" s="1176"/>
      <c r="O33" s="1175">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1977</v>
      </c>
      <c r="I40" s="156"/>
      <c r="J40" s="156"/>
      <c r="K40" s="1009"/>
      <c r="L40" s="156"/>
      <c r="M40" s="156"/>
      <c r="N40" s="156"/>
      <c r="O40" s="154"/>
      <c r="P40" s="32"/>
      <c r="Q40" s="32"/>
    </row>
    <row r="41" spans="1:17" x14ac:dyDescent="0.2">
      <c r="G41" s="1011"/>
      <c r="H41" s="154" t="s">
        <v>1978</v>
      </c>
      <c r="M41" s="32"/>
      <c r="O41" s="32"/>
      <c r="P41" s="32"/>
      <c r="Q41" s="32"/>
    </row>
    <row r="42" spans="1:17" x14ac:dyDescent="0.2">
      <c r="A42" s="34" t="s">
        <v>1979</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1" ySplit="2" topLeftCell="F11" activePane="bottomRight" state="frozen"/>
      <selection activeCell="A19" sqref="A19:H19"/>
      <selection pane="topRight" activeCell="A19" sqref="A19:H19"/>
      <selection pane="bottomLeft" activeCell="A19" sqref="A19:H19"/>
      <selection pane="bottomRight" activeCell="A19" sqref="A19:H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1" t="s">
        <v>1950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878" t="s">
        <v>1149</v>
      </c>
      <c r="B3" s="1879"/>
      <c r="C3" s="1880"/>
      <c r="D3" s="1881"/>
      <c r="E3" s="1881"/>
      <c r="F3" s="1881"/>
      <c r="G3" s="1881"/>
      <c r="H3" s="1881"/>
      <c r="I3" s="1881"/>
      <c r="J3" s="1881"/>
      <c r="K3" s="1881"/>
      <c r="L3" s="1881"/>
      <c r="M3" s="1882"/>
      <c r="N3" s="1883"/>
    </row>
    <row r="4" spans="1:14" ht="13.5" customHeight="1" x14ac:dyDescent="0.2">
      <c r="A4" s="476" t="s">
        <v>1308</v>
      </c>
      <c r="B4" s="628"/>
      <c r="C4" s="684">
        <v>31694814</v>
      </c>
      <c r="D4" s="412">
        <v>6346012</v>
      </c>
      <c r="E4" s="412">
        <v>10363769</v>
      </c>
      <c r="F4" s="412">
        <v>3499825</v>
      </c>
      <c r="G4" s="412">
        <v>1473764</v>
      </c>
      <c r="H4" s="412">
        <v>2604826</v>
      </c>
      <c r="I4" s="412">
        <v>21238916</v>
      </c>
      <c r="J4" s="435"/>
      <c r="K4" s="412">
        <v>45991</v>
      </c>
      <c r="L4" s="412">
        <v>1148320</v>
      </c>
      <c r="M4" s="432"/>
      <c r="N4" s="481"/>
    </row>
    <row r="5" spans="1:14" x14ac:dyDescent="0.2">
      <c r="A5" s="476" t="s">
        <v>1173</v>
      </c>
      <c r="B5" s="40">
        <v>120</v>
      </c>
      <c r="C5" s="684"/>
      <c r="D5" s="412"/>
      <c r="E5" s="412"/>
      <c r="F5" s="412"/>
      <c r="G5" s="412"/>
      <c r="H5" s="412"/>
      <c r="I5" s="412"/>
      <c r="J5" s="435"/>
      <c r="K5" s="438"/>
      <c r="L5" s="685"/>
      <c r="M5" s="432"/>
      <c r="N5" s="481"/>
    </row>
    <row r="6" spans="1:14" ht="13.5" customHeight="1" x14ac:dyDescent="0.2">
      <c r="A6" s="475" t="s">
        <v>493</v>
      </c>
      <c r="B6" s="40">
        <v>130</v>
      </c>
      <c r="C6" s="684"/>
      <c r="D6" s="412"/>
      <c r="E6" s="412"/>
      <c r="F6" s="412"/>
      <c r="G6" s="438"/>
      <c r="H6" s="438"/>
      <c r="I6" s="412"/>
      <c r="J6" s="688"/>
      <c r="K6" s="438"/>
      <c r="L6" s="480"/>
      <c r="M6" s="432"/>
      <c r="N6" s="481"/>
    </row>
    <row r="7" spans="1:14" ht="13.5" customHeight="1" x14ac:dyDescent="0.2">
      <c r="A7" s="475" t="s">
        <v>494</v>
      </c>
      <c r="B7" s="40">
        <v>140</v>
      </c>
      <c r="C7" s="1051"/>
      <c r="D7" s="435"/>
      <c r="E7" s="435"/>
      <c r="F7" s="435"/>
      <c r="G7" s="435"/>
      <c r="H7" s="435"/>
      <c r="I7" s="435"/>
      <c r="J7" s="435"/>
      <c r="K7" s="435"/>
      <c r="L7" s="504"/>
      <c r="M7" s="432"/>
      <c r="N7" s="481"/>
    </row>
    <row r="8" spans="1:14" ht="13.5" customHeight="1" x14ac:dyDescent="0.2">
      <c r="A8" s="475" t="s">
        <v>309</v>
      </c>
      <c r="B8" s="40">
        <v>150</v>
      </c>
      <c r="C8" s="1051"/>
      <c r="D8" s="435"/>
      <c r="E8" s="435"/>
      <c r="F8" s="435"/>
      <c r="G8" s="434"/>
      <c r="H8" s="435"/>
      <c r="I8" s="688"/>
      <c r="J8" s="688"/>
      <c r="K8" s="507"/>
      <c r="L8" s="511"/>
      <c r="M8" s="432"/>
      <c r="N8" s="481"/>
    </row>
    <row r="9" spans="1:14" ht="13.5" customHeight="1" x14ac:dyDescent="0.2">
      <c r="A9" s="475" t="s">
        <v>310</v>
      </c>
      <c r="B9" s="40">
        <v>160</v>
      </c>
      <c r="C9" s="1051"/>
      <c r="D9" s="435"/>
      <c r="E9" s="435"/>
      <c r="F9" s="435"/>
      <c r="G9" s="435"/>
      <c r="H9" s="434"/>
      <c r="I9" s="435"/>
      <c r="J9" s="435"/>
      <c r="K9" s="435"/>
      <c r="L9" s="435"/>
      <c r="M9" s="432"/>
      <c r="N9" s="481"/>
    </row>
    <row r="10" spans="1:14" ht="13.5" customHeight="1" x14ac:dyDescent="0.2">
      <c r="A10" s="475" t="s">
        <v>1172</v>
      </c>
      <c r="B10" s="40">
        <v>170</v>
      </c>
      <c r="C10" s="684"/>
      <c r="D10" s="412"/>
      <c r="E10" s="435"/>
      <c r="F10" s="412"/>
      <c r="G10" s="434"/>
      <c r="H10" s="418"/>
      <c r="I10" s="435"/>
      <c r="J10" s="435"/>
      <c r="K10" s="418"/>
      <c r="L10" s="418"/>
      <c r="M10" s="481"/>
      <c r="N10" s="481"/>
    </row>
    <row r="11" spans="1:14" ht="13.5" customHeight="1" x14ac:dyDescent="0.2">
      <c r="A11" s="475" t="s">
        <v>311</v>
      </c>
      <c r="B11" s="40">
        <v>180</v>
      </c>
      <c r="C11" s="1051"/>
      <c r="D11" s="435"/>
      <c r="E11" s="435"/>
      <c r="F11" s="435"/>
      <c r="G11" s="435"/>
      <c r="H11" s="435"/>
      <c r="I11" s="434"/>
      <c r="J11" s="434"/>
      <c r="K11" s="435"/>
      <c r="L11" s="435"/>
      <c r="M11" s="481"/>
      <c r="N11" s="481"/>
    </row>
    <row r="12" spans="1:14" ht="13.5" customHeight="1" x14ac:dyDescent="0.2">
      <c r="A12" s="475" t="s">
        <v>495</v>
      </c>
      <c r="B12" s="40">
        <v>190</v>
      </c>
      <c r="C12" s="684">
        <v>2325</v>
      </c>
      <c r="D12" s="412">
        <v>10845</v>
      </c>
      <c r="E12" s="412"/>
      <c r="F12" s="412"/>
      <c r="G12" s="412"/>
      <c r="H12" s="412"/>
      <c r="I12" s="412"/>
      <c r="J12" s="435"/>
      <c r="K12" s="412"/>
      <c r="L12" s="412"/>
      <c r="M12" s="481"/>
      <c r="N12" s="481"/>
    </row>
    <row r="13" spans="1:14" ht="13.5" customHeight="1" thickBot="1" x14ac:dyDescent="0.25">
      <c r="A13" s="463" t="s">
        <v>749</v>
      </c>
      <c r="B13" s="456"/>
      <c r="C13" s="686">
        <f>SUM(C4:C12)</f>
        <v>31697139</v>
      </c>
      <c r="D13" s="686">
        <f t="shared" ref="D13:L13" si="0">SUM(D4:D12)</f>
        <v>6356857</v>
      </c>
      <c r="E13" s="686">
        <f t="shared" si="0"/>
        <v>10363769</v>
      </c>
      <c r="F13" s="686">
        <f t="shared" si="0"/>
        <v>3499825</v>
      </c>
      <c r="G13" s="686">
        <f t="shared" si="0"/>
        <v>1473764</v>
      </c>
      <c r="H13" s="686">
        <f t="shared" si="0"/>
        <v>2604826</v>
      </c>
      <c r="I13" s="686">
        <f t="shared" si="0"/>
        <v>21238916</v>
      </c>
      <c r="J13" s="686">
        <f t="shared" si="0"/>
        <v>0</v>
      </c>
      <c r="K13" s="686">
        <f t="shared" si="0"/>
        <v>45991</v>
      </c>
      <c r="L13" s="686">
        <f t="shared" si="0"/>
        <v>1148320</v>
      </c>
      <c r="M13" s="432"/>
      <c r="N13" s="481"/>
    </row>
    <row r="14" spans="1:14" ht="18" customHeight="1" thickTop="1" x14ac:dyDescent="0.2">
      <c r="A14" s="1875" t="s">
        <v>154</v>
      </c>
      <c r="B14" s="1867"/>
      <c r="C14" s="1876"/>
      <c r="D14" s="1871"/>
      <c r="E14" s="1871"/>
      <c r="F14" s="1871"/>
      <c r="G14" s="1871"/>
      <c r="H14" s="1871"/>
      <c r="I14" s="1871"/>
      <c r="J14" s="1871"/>
      <c r="K14" s="1871"/>
      <c r="L14" s="1871"/>
      <c r="M14" s="1870"/>
      <c r="N14" s="1877"/>
    </row>
    <row r="15" spans="1:14" s="701" customFormat="1" ht="12.75" customHeight="1" x14ac:dyDescent="0.2">
      <c r="A15" s="715" t="s">
        <v>1735</v>
      </c>
      <c r="B15" s="539">
        <v>210</v>
      </c>
      <c r="C15" s="504"/>
      <c r="D15" s="504"/>
      <c r="E15" s="504"/>
      <c r="F15" s="504"/>
      <c r="G15" s="504"/>
      <c r="H15" s="504"/>
      <c r="I15" s="504"/>
      <c r="J15" s="504"/>
      <c r="K15" s="504"/>
      <c r="L15" s="504"/>
      <c r="M15" s="434"/>
      <c r="N15" s="716"/>
    </row>
    <row r="16" spans="1:14" s="701" customFormat="1" ht="12.75" customHeight="1" x14ac:dyDescent="0.2">
      <c r="A16" s="715" t="s">
        <v>1736</v>
      </c>
      <c r="B16" s="539">
        <v>220</v>
      </c>
      <c r="C16" s="504"/>
      <c r="D16" s="504"/>
      <c r="E16" s="504"/>
      <c r="F16" s="504"/>
      <c r="G16" s="504"/>
      <c r="H16" s="504"/>
      <c r="I16" s="504"/>
      <c r="J16" s="504"/>
      <c r="K16" s="504"/>
      <c r="L16" s="504"/>
      <c r="M16" s="435">
        <v>1637802</v>
      </c>
      <c r="N16" s="716"/>
    </row>
    <row r="17" spans="1:14" s="701" customFormat="1" ht="12.75" customHeight="1" x14ac:dyDescent="0.2">
      <c r="A17" s="715" t="s">
        <v>1737</v>
      </c>
      <c r="B17" s="539">
        <v>230</v>
      </c>
      <c r="C17" s="504"/>
      <c r="D17" s="504"/>
      <c r="E17" s="504"/>
      <c r="F17" s="504"/>
      <c r="G17" s="504"/>
      <c r="H17" s="504"/>
      <c r="I17" s="504"/>
      <c r="J17" s="504"/>
      <c r="K17" s="504"/>
      <c r="L17" s="504"/>
      <c r="M17" s="435">
        <v>177089403</v>
      </c>
      <c r="N17" s="716"/>
    </row>
    <row r="18" spans="1:14" s="701" customFormat="1" ht="12.75" customHeight="1" x14ac:dyDescent="0.2">
      <c r="A18" s="715" t="s">
        <v>1738</v>
      </c>
      <c r="B18" s="539">
        <v>240</v>
      </c>
      <c r="C18" s="504"/>
      <c r="D18" s="504"/>
      <c r="E18" s="504"/>
      <c r="F18" s="504"/>
      <c r="G18" s="504"/>
      <c r="H18" s="504"/>
      <c r="I18" s="504"/>
      <c r="J18" s="504"/>
      <c r="K18" s="504"/>
      <c r="L18" s="504"/>
      <c r="M18" s="435">
        <v>13294320</v>
      </c>
      <c r="N18" s="716"/>
    </row>
    <row r="19" spans="1:14" s="701" customFormat="1" ht="12.75" customHeight="1" x14ac:dyDescent="0.2">
      <c r="A19" s="715" t="s">
        <v>1739</v>
      </c>
      <c r="B19" s="539">
        <v>250</v>
      </c>
      <c r="C19" s="504"/>
      <c r="D19" s="504"/>
      <c r="E19" s="504"/>
      <c r="F19" s="504"/>
      <c r="G19" s="504"/>
      <c r="H19" s="504"/>
      <c r="I19" s="504"/>
      <c r="J19" s="504"/>
      <c r="K19" s="504"/>
      <c r="L19" s="504"/>
      <c r="M19" s="435">
        <v>11138180</v>
      </c>
      <c r="N19" s="716"/>
    </row>
    <row r="20" spans="1:14" s="701" customFormat="1" ht="12.75" customHeight="1" x14ac:dyDescent="0.2">
      <c r="A20" s="715" t="s">
        <v>1740</v>
      </c>
      <c r="B20" s="539">
        <v>260</v>
      </c>
      <c r="C20" s="504"/>
      <c r="D20" s="504"/>
      <c r="E20" s="504"/>
      <c r="F20" s="504"/>
      <c r="G20" s="504"/>
      <c r="H20" s="504"/>
      <c r="I20" s="504"/>
      <c r="J20" s="504"/>
      <c r="K20" s="504"/>
      <c r="L20" s="504"/>
      <c r="M20" s="435">
        <v>257347</v>
      </c>
      <c r="N20" s="716"/>
    </row>
    <row r="21" spans="1:14" s="701" customFormat="1" ht="12.75" customHeight="1" x14ac:dyDescent="0.2">
      <c r="A21" s="715" t="s">
        <v>1741</v>
      </c>
      <c r="B21" s="539">
        <v>340</v>
      </c>
      <c r="C21" s="504"/>
      <c r="D21" s="504"/>
      <c r="E21" s="504"/>
      <c r="F21" s="504"/>
      <c r="G21" s="504"/>
      <c r="H21" s="504"/>
      <c r="I21" s="504"/>
      <c r="J21" s="504"/>
      <c r="K21" s="504"/>
      <c r="L21" s="504"/>
      <c r="M21" s="717"/>
      <c r="N21" s="435">
        <v>10363769</v>
      </c>
    </row>
    <row r="22" spans="1:14" s="701" customFormat="1" ht="12.75" customHeight="1" x14ac:dyDescent="0.2">
      <c r="A22" s="715" t="s">
        <v>1742</v>
      </c>
      <c r="B22" s="539">
        <v>350</v>
      </c>
      <c r="C22" s="504"/>
      <c r="D22" s="504"/>
      <c r="E22" s="504"/>
      <c r="F22" s="504"/>
      <c r="G22" s="504"/>
      <c r="H22" s="504"/>
      <c r="I22" s="504"/>
      <c r="J22" s="504"/>
      <c r="K22" s="504"/>
      <c r="L22" s="504"/>
      <c r="M22" s="717"/>
      <c r="N22" s="1121">
        <f>'Short-Term Long-Term Debt 25'!J49</f>
        <v>17941231</v>
      </c>
    </row>
    <row r="23" spans="1:14" ht="13.5" customHeight="1" thickBot="1" x14ac:dyDescent="0.25">
      <c r="A23" s="463" t="s">
        <v>748</v>
      </c>
      <c r="B23" s="721"/>
      <c r="C23" s="432"/>
      <c r="D23" s="432"/>
      <c r="E23" s="432"/>
      <c r="F23" s="432"/>
      <c r="G23" s="432"/>
      <c r="H23" s="432"/>
      <c r="I23" s="432"/>
      <c r="J23" s="432"/>
      <c r="K23" s="432"/>
      <c r="L23" s="432"/>
      <c r="M23" s="690">
        <f>SUM(M15:M22)</f>
        <v>203417052</v>
      </c>
      <c r="N23" s="690">
        <f>SUM(N21:N22)</f>
        <v>28305000</v>
      </c>
    </row>
    <row r="24" spans="1:14" ht="18" customHeight="1" thickTop="1" x14ac:dyDescent="0.2">
      <c r="A24" s="1868" t="s">
        <v>701</v>
      </c>
      <c r="B24" s="1849"/>
      <c r="C24" s="1869"/>
      <c r="D24" s="1870"/>
      <c r="E24" s="1870"/>
      <c r="F24" s="1870"/>
      <c r="G24" s="1870"/>
      <c r="H24" s="1870"/>
      <c r="I24" s="1870"/>
      <c r="J24" s="1870"/>
      <c r="K24" s="1870"/>
      <c r="L24" s="1870"/>
      <c r="M24" s="1871"/>
      <c r="N24" s="1872"/>
    </row>
    <row r="25" spans="1:14" x14ac:dyDescent="0.2">
      <c r="A25" s="475" t="s">
        <v>750</v>
      </c>
      <c r="B25" s="40">
        <v>410</v>
      </c>
      <c r="C25" s="434"/>
      <c r="D25" s="434"/>
      <c r="E25" s="434"/>
      <c r="F25" s="434"/>
      <c r="G25" s="434"/>
      <c r="H25" s="507"/>
      <c r="I25" s="432"/>
      <c r="J25" s="434"/>
      <c r="K25" s="434"/>
      <c r="L25" s="432"/>
      <c r="M25" s="432"/>
      <c r="N25" s="432"/>
    </row>
    <row r="26" spans="1:14" x14ac:dyDescent="0.2">
      <c r="A26" s="475" t="s">
        <v>751</v>
      </c>
      <c r="B26" s="40">
        <v>420</v>
      </c>
      <c r="C26" s="435"/>
      <c r="D26" s="435"/>
      <c r="E26" s="435"/>
      <c r="F26" s="435"/>
      <c r="G26" s="435"/>
      <c r="H26" s="435"/>
      <c r="I26" s="435"/>
      <c r="J26" s="688"/>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88"/>
      <c r="F28" s="435"/>
      <c r="G28" s="688"/>
      <c r="H28" s="688"/>
      <c r="I28" s="435"/>
      <c r="J28" s="435"/>
      <c r="K28" s="507"/>
      <c r="L28" s="432"/>
      <c r="M28" s="432"/>
      <c r="N28" s="432"/>
    </row>
    <row r="29" spans="1:14" ht="13.5" customHeight="1" x14ac:dyDescent="0.2">
      <c r="A29" s="475" t="s">
        <v>754</v>
      </c>
      <c r="B29" s="40">
        <v>460</v>
      </c>
      <c r="C29" s="1052"/>
      <c r="D29" s="489"/>
      <c r="E29" s="688"/>
      <c r="F29" s="435"/>
      <c r="G29" s="688"/>
      <c r="H29" s="688"/>
      <c r="I29" s="688"/>
      <c r="J29" s="688"/>
      <c r="K29" s="435"/>
      <c r="L29" s="432"/>
      <c r="M29" s="432"/>
      <c r="N29" s="432"/>
    </row>
    <row r="30" spans="1:14" ht="13.5" customHeight="1" x14ac:dyDescent="0.2">
      <c r="A30" s="475" t="s">
        <v>755</v>
      </c>
      <c r="B30" s="40">
        <v>470</v>
      </c>
      <c r="C30" s="435">
        <v>61287</v>
      </c>
      <c r="D30" s="688"/>
      <c r="E30" s="435"/>
      <c r="F30" s="435"/>
      <c r="G30" s="435"/>
      <c r="H30" s="435"/>
      <c r="I30" s="435"/>
      <c r="J30" s="435"/>
      <c r="K30" s="434"/>
      <c r="L30" s="432"/>
      <c r="M30" s="432"/>
      <c r="N30" s="432"/>
    </row>
    <row r="31" spans="1:14" ht="13.5" customHeight="1" x14ac:dyDescent="0.2">
      <c r="A31" s="475" t="s">
        <v>756</v>
      </c>
      <c r="B31" s="40">
        <v>480</v>
      </c>
      <c r="C31" s="412"/>
      <c r="D31" s="435"/>
      <c r="E31" s="435"/>
      <c r="F31" s="412"/>
      <c r="G31" s="435">
        <v>56</v>
      </c>
      <c r="H31" s="435"/>
      <c r="I31" s="435"/>
      <c r="J31" s="435"/>
      <c r="K31" s="435"/>
      <c r="L31" s="432"/>
      <c r="M31" s="432"/>
      <c r="N31" s="432"/>
    </row>
    <row r="32" spans="1:14" ht="13.5" customHeight="1" x14ac:dyDescent="0.2">
      <c r="A32" s="477" t="s">
        <v>757</v>
      </c>
      <c r="B32" s="42">
        <v>490</v>
      </c>
      <c r="C32" s="687"/>
      <c r="D32" s="687"/>
      <c r="E32" s="688"/>
      <c r="F32" s="688"/>
      <c r="G32" s="688"/>
      <c r="H32" s="688"/>
      <c r="I32" s="688"/>
      <c r="J32" s="688"/>
      <c r="K32" s="507"/>
      <c r="L32" s="432"/>
      <c r="M32" s="432"/>
      <c r="N32" s="432"/>
    </row>
    <row r="33" spans="1:14" ht="13.5" customHeight="1" x14ac:dyDescent="0.2">
      <c r="A33" s="626" t="s">
        <v>347</v>
      </c>
      <c r="B33" s="42">
        <v>493</v>
      </c>
      <c r="C33" s="435"/>
      <c r="D33" s="435"/>
      <c r="E33" s="435"/>
      <c r="F33" s="435"/>
      <c r="G33" s="435"/>
      <c r="H33" s="435"/>
      <c r="I33" s="435"/>
      <c r="J33" s="435"/>
      <c r="K33" s="435"/>
      <c r="L33" s="435">
        <v>1148320</v>
      </c>
      <c r="M33" s="432"/>
      <c r="N33" s="481"/>
    </row>
    <row r="34" spans="1:14" ht="13.5" customHeight="1" thickBot="1" x14ac:dyDescent="0.25">
      <c r="A34" s="1069" t="s">
        <v>759</v>
      </c>
      <c r="B34" s="722"/>
      <c r="C34" s="1092">
        <f>SUM(C25:C33)</f>
        <v>61287</v>
      </c>
      <c r="D34" s="1092">
        <f t="shared" ref="D34:K34" si="1">SUM(D25:D33)</f>
        <v>0</v>
      </c>
      <c r="E34" s="1092">
        <f t="shared" si="1"/>
        <v>0</v>
      </c>
      <c r="F34" s="1092">
        <f t="shared" si="1"/>
        <v>0</v>
      </c>
      <c r="G34" s="1092">
        <f t="shared" si="1"/>
        <v>56</v>
      </c>
      <c r="H34" s="1092">
        <f t="shared" si="1"/>
        <v>0</v>
      </c>
      <c r="I34" s="1092">
        <f t="shared" si="1"/>
        <v>0</v>
      </c>
      <c r="J34" s="1092">
        <f t="shared" si="1"/>
        <v>0</v>
      </c>
      <c r="K34" s="1092">
        <f t="shared" si="1"/>
        <v>0</v>
      </c>
      <c r="L34" s="1053">
        <f>SUM(L33)</f>
        <v>1148320</v>
      </c>
      <c r="M34" s="432"/>
      <c r="N34" s="511"/>
    </row>
    <row r="35" spans="1:14" ht="18" customHeight="1" thickTop="1" x14ac:dyDescent="0.2">
      <c r="A35" s="1873" t="s">
        <v>626</v>
      </c>
      <c r="B35" s="1874"/>
      <c r="C35" s="1837"/>
      <c r="D35" s="1838"/>
      <c r="E35" s="1838"/>
      <c r="F35" s="1838"/>
      <c r="G35" s="1838"/>
      <c r="H35" s="1838"/>
      <c r="I35" s="1838"/>
      <c r="J35" s="1838"/>
      <c r="K35" s="1838"/>
      <c r="L35" s="1838"/>
      <c r="M35" s="1870"/>
      <c r="N35" s="1872"/>
    </row>
    <row r="36" spans="1:14" x14ac:dyDescent="0.2">
      <c r="A36" s="1128" t="s">
        <v>2</v>
      </c>
      <c r="B36" s="40">
        <v>511</v>
      </c>
      <c r="C36" s="504"/>
      <c r="D36" s="504"/>
      <c r="E36" s="504"/>
      <c r="F36" s="504"/>
      <c r="G36" s="504"/>
      <c r="H36" s="504"/>
      <c r="I36" s="504"/>
      <c r="J36" s="504"/>
      <c r="K36" s="504"/>
      <c r="L36" s="432"/>
      <c r="M36" s="432"/>
      <c r="N36" s="1225">
        <f>'Short-Term Long-Term Debt 25'!I49</f>
        <v>28305000</v>
      </c>
    </row>
    <row r="37" spans="1:14" ht="13.5" thickBot="1" x14ac:dyDescent="0.25">
      <c r="A37" s="463" t="s">
        <v>758</v>
      </c>
      <c r="B37" s="721"/>
      <c r="C37" s="504"/>
      <c r="D37" s="504"/>
      <c r="E37" s="504"/>
      <c r="F37" s="504"/>
      <c r="G37" s="504"/>
      <c r="H37" s="504"/>
      <c r="I37" s="504"/>
      <c r="J37" s="504"/>
      <c r="K37" s="504"/>
      <c r="L37" s="511"/>
      <c r="M37" s="432"/>
      <c r="N37" s="690">
        <f>SUM(N36:N36)</f>
        <v>28305000</v>
      </c>
    </row>
    <row r="38" spans="1:14" customFormat="1" ht="13.5" customHeight="1" thickTop="1" x14ac:dyDescent="0.2">
      <c r="A38" s="625" t="s">
        <v>496</v>
      </c>
      <c r="B38" s="539">
        <v>714</v>
      </c>
      <c r="C38" s="724"/>
      <c r="D38" s="724"/>
      <c r="E38" s="724"/>
      <c r="F38" s="724"/>
      <c r="G38" s="724"/>
      <c r="H38" s="724"/>
      <c r="I38" s="724"/>
      <c r="J38" s="723"/>
      <c r="K38" s="724"/>
      <c r="L38" s="1093"/>
      <c r="M38" s="691"/>
      <c r="N38" s="691"/>
    </row>
    <row r="39" spans="1:14" customFormat="1" ht="13.5" customHeight="1" x14ac:dyDescent="0.2">
      <c r="A39" s="625" t="s">
        <v>405</v>
      </c>
      <c r="B39" s="539">
        <v>730</v>
      </c>
      <c r="C39" s="724">
        <v>31635852</v>
      </c>
      <c r="D39" s="724">
        <v>6356857</v>
      </c>
      <c r="E39" s="724">
        <v>10363769</v>
      </c>
      <c r="F39" s="724">
        <v>3499825</v>
      </c>
      <c r="G39" s="724">
        <v>1473708</v>
      </c>
      <c r="H39" s="724">
        <v>2604826</v>
      </c>
      <c r="I39" s="724">
        <v>21238916</v>
      </c>
      <c r="J39" s="723"/>
      <c r="K39" s="724">
        <v>45991</v>
      </c>
      <c r="L39" s="724"/>
      <c r="M39" s="691"/>
      <c r="N39" s="691"/>
    </row>
    <row r="40" spans="1:14" customFormat="1" ht="13.5" customHeight="1" x14ac:dyDescent="0.2">
      <c r="A40" s="718" t="s">
        <v>155</v>
      </c>
      <c r="B40" s="719"/>
      <c r="C40" s="720"/>
      <c r="D40" s="720"/>
      <c r="E40" s="720"/>
      <c r="F40" s="720"/>
      <c r="G40" s="720"/>
      <c r="H40" s="720"/>
      <c r="I40" s="720"/>
      <c r="J40" s="720"/>
      <c r="K40" s="720"/>
      <c r="L40" s="720"/>
      <c r="M40" s="723">
        <v>203417052</v>
      </c>
      <c r="N40" s="691"/>
    </row>
    <row r="41" spans="1:14" ht="13.5" customHeight="1" thickBot="1" x14ac:dyDescent="0.25">
      <c r="A41" s="463" t="s">
        <v>760</v>
      </c>
      <c r="B41" s="454"/>
      <c r="C41" s="483">
        <f>(SUM(C34,C37,C38,C39))</f>
        <v>31697139</v>
      </c>
      <c r="D41" s="483">
        <f t="shared" ref="D41:L41" si="2">SUM(D34,D37,D38:D39)</f>
        <v>6356857</v>
      </c>
      <c r="E41" s="483">
        <f t="shared" si="2"/>
        <v>10363769</v>
      </c>
      <c r="F41" s="483">
        <f t="shared" si="2"/>
        <v>3499825</v>
      </c>
      <c r="G41" s="483">
        <f t="shared" si="2"/>
        <v>1473764</v>
      </c>
      <c r="H41" s="483">
        <f t="shared" si="2"/>
        <v>2604826</v>
      </c>
      <c r="I41" s="483">
        <f t="shared" si="2"/>
        <v>21238916</v>
      </c>
      <c r="J41" s="483">
        <f t="shared" si="2"/>
        <v>0</v>
      </c>
      <c r="K41" s="483">
        <f t="shared" si="2"/>
        <v>45991</v>
      </c>
      <c r="L41" s="483">
        <f t="shared" si="2"/>
        <v>1148320</v>
      </c>
      <c r="M41" s="483">
        <f>SUM(M40)</f>
        <v>203417052</v>
      </c>
      <c r="N41" s="483">
        <f>SUM(N37)</f>
        <v>28305000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19" sqref="A19:H19"/>
      <selection pane="bottomLeft" activeCell="A19" sqref="A19:H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5" t="s">
        <v>1973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59" t="s">
        <v>1397</v>
      </c>
      <c r="B3" s="1860"/>
      <c r="C3" s="1861"/>
      <c r="D3" s="1862"/>
      <c r="E3" s="1862"/>
      <c r="F3" s="1862"/>
      <c r="G3" s="1862"/>
      <c r="H3" s="1862"/>
      <c r="I3" s="1862"/>
      <c r="J3" s="1862"/>
      <c r="K3" s="1863"/>
      <c r="L3" s="499"/>
    </row>
    <row r="4" spans="1:13" x14ac:dyDescent="0.2">
      <c r="A4" s="729" t="s">
        <v>1969</v>
      </c>
      <c r="B4" s="293">
        <v>1000</v>
      </c>
      <c r="C4" s="692">
        <f>'Revenues 9-14'!C109</f>
        <v>92713868</v>
      </c>
      <c r="D4" s="692">
        <f>'Revenues 9-14'!D109</f>
        <v>10373227</v>
      </c>
      <c r="E4" s="692">
        <f>'Revenues 9-14'!E109</f>
        <v>11961910</v>
      </c>
      <c r="F4" s="692">
        <f>'Revenues 9-14'!F109</f>
        <v>4996705</v>
      </c>
      <c r="G4" s="692">
        <f>'Revenues 9-14'!G109</f>
        <v>3074140</v>
      </c>
      <c r="H4" s="692">
        <f>'Revenues 9-14'!H109</f>
        <v>3794</v>
      </c>
      <c r="I4" s="692">
        <f>'Revenues 9-14'!I109</f>
        <v>59397</v>
      </c>
      <c r="J4" s="692">
        <f>'Revenues 9-14'!J109</f>
        <v>0</v>
      </c>
      <c r="K4" s="692">
        <f>'Revenues 9-14'!K109</f>
        <v>309</v>
      </c>
      <c r="L4" s="39"/>
    </row>
    <row r="5" spans="1:13" ht="22.5" x14ac:dyDescent="0.2">
      <c r="A5" s="730" t="s">
        <v>1970</v>
      </c>
      <c r="B5" s="295">
        <v>2000</v>
      </c>
      <c r="C5" s="693">
        <f>'Revenues 9-14'!C114</f>
        <v>0</v>
      </c>
      <c r="D5" s="693">
        <f>'Revenues 9-14'!D114</f>
        <v>0</v>
      </c>
      <c r="E5" s="694"/>
      <c r="F5" s="693">
        <f>'Revenues 9-14'!F114</f>
        <v>0</v>
      </c>
      <c r="G5" s="693">
        <f>'Revenues 9-14'!G114</f>
        <v>0</v>
      </c>
      <c r="H5" s="492" t="s">
        <v>1390</v>
      </c>
      <c r="I5" s="695" t="s">
        <v>1390</v>
      </c>
      <c r="J5" s="696" t="s">
        <v>1390</v>
      </c>
      <c r="K5" s="488" t="s">
        <v>1390</v>
      </c>
      <c r="L5" s="39"/>
    </row>
    <row r="6" spans="1:13" x14ac:dyDescent="0.2">
      <c r="A6" s="731" t="s">
        <v>1971</v>
      </c>
      <c r="B6" s="294">
        <v>3000</v>
      </c>
      <c r="C6" s="693">
        <f>'Revenues 9-14'!C173</f>
        <v>8442235</v>
      </c>
      <c r="D6" s="693">
        <f>'Revenues 9-14'!D173</f>
        <v>0</v>
      </c>
      <c r="E6" s="693">
        <f>'Revenues 9-14'!E173</f>
        <v>0</v>
      </c>
      <c r="F6" s="693">
        <f>'Revenues 9-14'!F173</f>
        <v>3518302</v>
      </c>
      <c r="G6" s="693">
        <f>'Revenues 9-14'!G173</f>
        <v>0</v>
      </c>
      <c r="H6" s="693">
        <f>'Revenues 9-14'!H173</f>
        <v>0</v>
      </c>
      <c r="I6" s="693">
        <f>'Revenues 9-14'!I173</f>
        <v>0</v>
      </c>
      <c r="J6" s="693">
        <f>'Revenues 9-14'!J173</f>
        <v>0</v>
      </c>
      <c r="K6" s="693">
        <f>'Revenues 9-14'!K173</f>
        <v>0</v>
      </c>
      <c r="L6" s="39"/>
      <c r="M6" s="223"/>
    </row>
    <row r="7" spans="1:13" x14ac:dyDescent="0.2">
      <c r="A7" s="731" t="s">
        <v>1972</v>
      </c>
      <c r="B7" s="294">
        <v>4000</v>
      </c>
      <c r="C7" s="693">
        <f>'Revenues 9-14'!C274</f>
        <v>2880750</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3" t="s">
        <v>1393</v>
      </c>
      <c r="B8" s="456"/>
      <c r="C8" s="483">
        <f>SUM(C4:C7)</f>
        <v>104036853</v>
      </c>
      <c r="D8" s="483">
        <f t="shared" ref="D8:K8" si="0">SUM(D4:D7)</f>
        <v>10373227</v>
      </c>
      <c r="E8" s="483">
        <f t="shared" si="0"/>
        <v>11961910</v>
      </c>
      <c r="F8" s="483">
        <f t="shared" si="0"/>
        <v>8515007</v>
      </c>
      <c r="G8" s="483">
        <f t="shared" si="0"/>
        <v>3074140</v>
      </c>
      <c r="H8" s="483">
        <f t="shared" si="0"/>
        <v>3794</v>
      </c>
      <c r="I8" s="483">
        <f t="shared" si="0"/>
        <v>59397</v>
      </c>
      <c r="J8" s="483">
        <f t="shared" si="0"/>
        <v>0</v>
      </c>
      <c r="K8" s="483">
        <f t="shared" si="0"/>
        <v>309</v>
      </c>
      <c r="L8" s="39"/>
    </row>
    <row r="9" spans="1:13" ht="15" thickTop="1" x14ac:dyDescent="0.2">
      <c r="A9" s="1013" t="s">
        <v>348</v>
      </c>
      <c r="B9" s="455">
        <v>3998</v>
      </c>
      <c r="C9" s="418">
        <v>31717627</v>
      </c>
      <c r="D9" s="487"/>
      <c r="E9" s="418"/>
      <c r="F9" s="418"/>
      <c r="G9" s="697"/>
      <c r="H9" s="418"/>
      <c r="I9" s="492" t="s">
        <v>1390</v>
      </c>
      <c r="J9" s="434"/>
      <c r="K9" s="418"/>
      <c r="L9" s="39"/>
    </row>
    <row r="10" spans="1:13" s="48" customFormat="1" ht="13.5" thickBot="1" x14ac:dyDescent="0.25">
      <c r="A10" s="463" t="s">
        <v>1394</v>
      </c>
      <c r="B10" s="456"/>
      <c r="C10" s="483">
        <f>SUM(C8:C9)</f>
        <v>135754480</v>
      </c>
      <c r="D10" s="483">
        <f t="shared" ref="D10:K10" si="1">SUM(D8:D9)</f>
        <v>10373227</v>
      </c>
      <c r="E10" s="483">
        <f t="shared" si="1"/>
        <v>11961910</v>
      </c>
      <c r="F10" s="483">
        <f t="shared" si="1"/>
        <v>8515007</v>
      </c>
      <c r="G10" s="483">
        <f t="shared" si="1"/>
        <v>3074140</v>
      </c>
      <c r="H10" s="483">
        <f t="shared" si="1"/>
        <v>3794</v>
      </c>
      <c r="I10" s="483">
        <f t="shared" si="1"/>
        <v>59397</v>
      </c>
      <c r="J10" s="483">
        <f t="shared" si="1"/>
        <v>0</v>
      </c>
      <c r="K10" s="483">
        <f t="shared" si="1"/>
        <v>309</v>
      </c>
      <c r="L10" s="500"/>
    </row>
    <row r="11" spans="1:13" s="48" customFormat="1" ht="18" customHeight="1" thickTop="1" x14ac:dyDescent="0.2">
      <c r="A11" s="1864" t="s">
        <v>1398</v>
      </c>
      <c r="B11" s="1865"/>
      <c r="C11" s="1837"/>
      <c r="D11" s="1838"/>
      <c r="E11" s="1838"/>
      <c r="F11" s="1838"/>
      <c r="G11" s="1838"/>
      <c r="H11" s="1838"/>
      <c r="I11" s="1838"/>
      <c r="J11" s="1838"/>
      <c r="K11" s="1839"/>
      <c r="L11" s="500"/>
    </row>
    <row r="12" spans="1:13" x14ac:dyDescent="0.2">
      <c r="A12" s="731" t="s">
        <v>535</v>
      </c>
      <c r="B12" s="294">
        <v>1000</v>
      </c>
      <c r="C12" s="692">
        <f>'Expenditures 15-22'!K33</f>
        <v>68274629</v>
      </c>
      <c r="D12" s="495" t="s">
        <v>1390</v>
      </c>
      <c r="E12" s="432" t="s">
        <v>1390</v>
      </c>
      <c r="F12" s="432" t="s">
        <v>1390</v>
      </c>
      <c r="G12" s="692">
        <f>'Expenditures 15-22'!K223</f>
        <v>1419042</v>
      </c>
      <c r="H12" s="430"/>
      <c r="I12" s="432" t="s">
        <v>1390</v>
      </c>
      <c r="J12" s="432" t="s">
        <v>1390</v>
      </c>
      <c r="K12" s="430" t="s">
        <v>1390</v>
      </c>
      <c r="L12" s="39"/>
    </row>
    <row r="13" spans="1:13" x14ac:dyDescent="0.2">
      <c r="A13" s="731" t="s">
        <v>536</v>
      </c>
      <c r="B13" s="294">
        <v>2000</v>
      </c>
      <c r="C13" s="693">
        <f>'Expenditures 15-22'!K74</f>
        <v>28146469</v>
      </c>
      <c r="D13" s="693">
        <f>'Expenditures 15-22'!K129</f>
        <v>10879561</v>
      </c>
      <c r="E13" s="481" t="s">
        <v>1390</v>
      </c>
      <c r="F13" s="693">
        <f>'Expenditures 15-22'!K178</f>
        <v>9552501</v>
      </c>
      <c r="G13" s="693">
        <f>'Expenditures 15-22'!K273</f>
        <v>1530074</v>
      </c>
      <c r="H13" s="693">
        <f>'Expenditures 15-22'!K296</f>
        <v>588668</v>
      </c>
      <c r="I13" s="432" t="s">
        <v>1390</v>
      </c>
      <c r="J13" s="746">
        <f>'Expenditures 15-22'!K323</f>
        <v>0</v>
      </c>
      <c r="K13" s="698">
        <f>'Expenditures 15-22'!K341</f>
        <v>370894</v>
      </c>
      <c r="L13" s="39"/>
    </row>
    <row r="14" spans="1:13" x14ac:dyDescent="0.2">
      <c r="A14" s="731" t="s">
        <v>528</v>
      </c>
      <c r="B14" s="294">
        <v>3000</v>
      </c>
      <c r="C14" s="693">
        <f>'Expenditures 15-22'!K75</f>
        <v>433085</v>
      </c>
      <c r="D14" s="693">
        <f>'Expenditures 15-22'!K130</f>
        <v>0</v>
      </c>
      <c r="E14" s="495" t="s">
        <v>1390</v>
      </c>
      <c r="F14" s="693">
        <f>'Expenditures 15-22'!K179</f>
        <v>0</v>
      </c>
      <c r="G14" s="693">
        <f>'Expenditures 15-22'!K274</f>
        <v>27867</v>
      </c>
      <c r="H14" s="488"/>
      <c r="I14" s="432" t="s">
        <v>1390</v>
      </c>
      <c r="J14" s="432" t="s">
        <v>1390</v>
      </c>
      <c r="K14" s="488" t="s">
        <v>1390</v>
      </c>
      <c r="L14" s="39"/>
    </row>
    <row r="15" spans="1:13" x14ac:dyDescent="0.2">
      <c r="A15" s="731" t="s">
        <v>114</v>
      </c>
      <c r="B15" s="294">
        <v>4000</v>
      </c>
      <c r="C15" s="693">
        <f>'Expenditures 15-22'!K102</f>
        <v>4119356</v>
      </c>
      <c r="D15" s="693">
        <f>'Expenditures 15-22'!K138</f>
        <v>0</v>
      </c>
      <c r="E15" s="693">
        <f>'Expenditures 15-22'!K154</f>
        <v>0</v>
      </c>
      <c r="F15" s="693">
        <f>'Expenditures 15-22'!K190</f>
        <v>0</v>
      </c>
      <c r="G15" s="693">
        <f>'Expenditures 15-22'!K278</f>
        <v>0</v>
      </c>
      <c r="H15" s="693">
        <f>'Expenditures 15-22'!K303</f>
        <v>0</v>
      </c>
      <c r="I15" s="432" t="s">
        <v>1390</v>
      </c>
      <c r="J15" s="493" t="s">
        <v>1390</v>
      </c>
      <c r="K15" s="693">
        <f>'Expenditures 15-22'!K344</f>
        <v>0</v>
      </c>
      <c r="L15" s="39"/>
    </row>
    <row r="16" spans="1:13" x14ac:dyDescent="0.2">
      <c r="A16" s="731" t="s">
        <v>529</v>
      </c>
      <c r="B16" s="294">
        <v>5000</v>
      </c>
      <c r="C16" s="693">
        <f>'Expenditures 15-22'!K112</f>
        <v>0</v>
      </c>
      <c r="D16" s="693">
        <f>'Expenditures 15-22'!K148</f>
        <v>0</v>
      </c>
      <c r="E16" s="693">
        <f>'Expenditures 15-22'!K166</f>
        <v>11573588</v>
      </c>
      <c r="F16" s="693">
        <f>'Expenditures 15-22'!K202</f>
        <v>0</v>
      </c>
      <c r="G16" s="693">
        <f>'Expenditures 15-22'!K286</f>
        <v>0</v>
      </c>
      <c r="H16" s="699"/>
      <c r="I16" s="432" t="s">
        <v>1390</v>
      </c>
      <c r="J16" s="1064">
        <f>'Expenditures 15-22'!K329</f>
        <v>0</v>
      </c>
      <c r="K16" s="693">
        <f>'Expenditures 15-22'!K352</f>
        <v>0</v>
      </c>
      <c r="L16" s="39"/>
    </row>
    <row r="17" spans="1:12" ht="13.5" thickBot="1" x14ac:dyDescent="0.25">
      <c r="A17" s="463" t="s">
        <v>51</v>
      </c>
      <c r="B17" s="456"/>
      <c r="C17" s="483">
        <f t="shared" ref="C17:H17" si="2">SUM(C12:C16)</f>
        <v>100973539</v>
      </c>
      <c r="D17" s="483">
        <f t="shared" si="2"/>
        <v>10879561</v>
      </c>
      <c r="E17" s="483">
        <f t="shared" si="2"/>
        <v>11573588</v>
      </c>
      <c r="F17" s="483">
        <f t="shared" si="2"/>
        <v>9552501</v>
      </c>
      <c r="G17" s="483">
        <f t="shared" si="2"/>
        <v>2976983</v>
      </c>
      <c r="H17" s="483">
        <f t="shared" si="2"/>
        <v>588668</v>
      </c>
      <c r="I17" s="432"/>
      <c r="J17" s="483">
        <f>SUM(J12:J16)</f>
        <v>0</v>
      </c>
      <c r="K17" s="483">
        <f>SUM(K12:K16)</f>
        <v>370894</v>
      </c>
      <c r="L17" s="39"/>
    </row>
    <row r="18" spans="1:12" ht="15" customHeight="1" thickTop="1" x14ac:dyDescent="0.2">
      <c r="A18" s="1014" t="s">
        <v>1322</v>
      </c>
      <c r="B18" s="259">
        <v>4180</v>
      </c>
      <c r="C18" s="692">
        <f t="shared" ref="C18:H18" si="3">C9</f>
        <v>31717627</v>
      </c>
      <c r="D18" s="692">
        <f t="shared" si="3"/>
        <v>0</v>
      </c>
      <c r="E18" s="692">
        <f t="shared" si="3"/>
        <v>0</v>
      </c>
      <c r="F18" s="692">
        <f t="shared" si="3"/>
        <v>0</v>
      </c>
      <c r="G18" s="692">
        <f t="shared" si="3"/>
        <v>0</v>
      </c>
      <c r="H18" s="692">
        <f t="shared" si="3"/>
        <v>0</v>
      </c>
      <c r="I18" s="432"/>
      <c r="J18" s="692">
        <f>J9</f>
        <v>0</v>
      </c>
      <c r="K18" s="692">
        <f>K9</f>
        <v>0</v>
      </c>
      <c r="L18" s="39"/>
    </row>
    <row r="19" spans="1:12" ht="13.5" thickBot="1" x14ac:dyDescent="0.25">
      <c r="A19" s="463" t="s">
        <v>595</v>
      </c>
      <c r="B19" s="456"/>
      <c r="C19" s="483">
        <f t="shared" ref="C19:H19" si="4">SUM(C17:C18)</f>
        <v>132691166</v>
      </c>
      <c r="D19" s="483">
        <f t="shared" si="4"/>
        <v>10879561</v>
      </c>
      <c r="E19" s="483">
        <f t="shared" si="4"/>
        <v>11573588</v>
      </c>
      <c r="F19" s="483">
        <f t="shared" si="4"/>
        <v>9552501</v>
      </c>
      <c r="G19" s="483">
        <f t="shared" si="4"/>
        <v>2976983</v>
      </c>
      <c r="H19" s="483">
        <f t="shared" si="4"/>
        <v>588668</v>
      </c>
      <c r="I19" s="432"/>
      <c r="J19" s="483">
        <f>SUM(J17:J18)</f>
        <v>0</v>
      </c>
      <c r="K19" s="483">
        <f>SUM(K17:K18)</f>
        <v>370894</v>
      </c>
      <c r="L19" s="39"/>
    </row>
    <row r="20" spans="1:12" ht="27" thickTop="1" thickBot="1" x14ac:dyDescent="0.25">
      <c r="A20" s="457" t="s">
        <v>1323</v>
      </c>
      <c r="B20" s="458"/>
      <c r="C20" s="1012">
        <f>C8-C17</f>
        <v>3063314</v>
      </c>
      <c r="D20" s="1012">
        <f t="shared" ref="D20:K20" si="5">D8-D17</f>
        <v>-506334</v>
      </c>
      <c r="E20" s="1012">
        <f t="shared" si="5"/>
        <v>388322</v>
      </c>
      <c r="F20" s="1012">
        <f t="shared" si="5"/>
        <v>-1037494</v>
      </c>
      <c r="G20" s="1012">
        <f t="shared" si="5"/>
        <v>97157</v>
      </c>
      <c r="H20" s="1012">
        <f t="shared" si="5"/>
        <v>-584874</v>
      </c>
      <c r="I20" s="1012">
        <f t="shared" si="5"/>
        <v>59397</v>
      </c>
      <c r="J20" s="1012">
        <f t="shared" si="5"/>
        <v>0</v>
      </c>
      <c r="K20" s="1012">
        <f t="shared" si="5"/>
        <v>-370585</v>
      </c>
      <c r="L20" s="39"/>
    </row>
    <row r="21" spans="1:12" ht="18" customHeight="1" thickTop="1" x14ac:dyDescent="0.2">
      <c r="A21" s="1866" t="s">
        <v>698</v>
      </c>
      <c r="B21" s="1867"/>
      <c r="C21" s="1837"/>
      <c r="D21" s="1838"/>
      <c r="E21" s="1838"/>
      <c r="F21" s="1838"/>
      <c r="G21" s="1838"/>
      <c r="H21" s="1838"/>
      <c r="I21" s="1838"/>
      <c r="J21" s="1838"/>
      <c r="K21" s="1839"/>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5" t="s">
        <v>333</v>
      </c>
      <c r="B23" s="702"/>
      <c r="C23" s="511"/>
      <c r="D23" s="504"/>
      <c r="E23" s="504"/>
      <c r="F23" s="504"/>
      <c r="G23" s="504"/>
      <c r="H23" s="504"/>
      <c r="I23" s="504"/>
      <c r="J23" s="504"/>
      <c r="K23" s="504"/>
      <c r="L23" s="501"/>
    </row>
    <row r="24" spans="1:12" s="701" customFormat="1" ht="13.5" customHeight="1" x14ac:dyDescent="0.2">
      <c r="A24" s="1016" t="s">
        <v>1726</v>
      </c>
      <c r="B24" s="704">
        <v>7110</v>
      </c>
      <c r="C24" s="435"/>
      <c r="D24" s="504"/>
      <c r="E24" s="504"/>
      <c r="F24" s="504"/>
      <c r="G24" s="504"/>
      <c r="H24" s="504"/>
      <c r="I24" s="504"/>
      <c r="J24" s="504"/>
      <c r="K24" s="504"/>
      <c r="L24" s="501"/>
    </row>
    <row r="25" spans="1:12" s="701" customFormat="1" ht="13.5" customHeight="1" x14ac:dyDescent="0.2">
      <c r="A25" s="1016" t="s">
        <v>1727</v>
      </c>
      <c r="B25" s="704">
        <v>7110</v>
      </c>
      <c r="C25" s="435"/>
      <c r="D25" s="435"/>
      <c r="E25" s="435"/>
      <c r="F25" s="435"/>
      <c r="G25" s="435"/>
      <c r="H25" s="435"/>
      <c r="I25" s="504"/>
      <c r="J25" s="435"/>
      <c r="K25" s="435"/>
      <c r="L25" s="501"/>
    </row>
    <row r="26" spans="1:12" s="701" customFormat="1" ht="13.5" customHeight="1" x14ac:dyDescent="0.2">
      <c r="A26" s="1016" t="s">
        <v>199</v>
      </c>
      <c r="B26" s="539">
        <v>7120</v>
      </c>
      <c r="C26" s="435"/>
      <c r="D26" s="435"/>
      <c r="E26" s="435"/>
      <c r="F26" s="435"/>
      <c r="G26" s="435"/>
      <c r="H26" s="435"/>
      <c r="I26" s="504"/>
      <c r="J26" s="435"/>
      <c r="K26" s="435"/>
      <c r="L26" s="501"/>
    </row>
    <row r="27" spans="1:12" s="701" customFormat="1" ht="13.5" customHeight="1" x14ac:dyDescent="0.2">
      <c r="A27" s="1016" t="s">
        <v>200</v>
      </c>
      <c r="B27" s="539">
        <v>7130</v>
      </c>
      <c r="C27" s="435"/>
      <c r="D27" s="435"/>
      <c r="E27" s="503"/>
      <c r="F27" s="435"/>
      <c r="G27" s="511"/>
      <c r="H27" s="511"/>
      <c r="I27" s="511"/>
      <c r="J27" s="511"/>
      <c r="K27" s="511"/>
      <c r="L27" s="501"/>
    </row>
    <row r="28" spans="1:12" s="701" customFormat="1" ht="13.5" customHeight="1" x14ac:dyDescent="0.2">
      <c r="A28" s="1016" t="s">
        <v>1723</v>
      </c>
      <c r="B28" s="539">
        <v>7140</v>
      </c>
      <c r="C28" s="435"/>
      <c r="D28" s="435"/>
      <c r="E28" s="435"/>
      <c r="F28" s="435"/>
      <c r="G28" s="435"/>
      <c r="H28" s="435"/>
      <c r="I28" s="435"/>
      <c r="J28" s="435"/>
      <c r="K28" s="435"/>
      <c r="L28" s="501"/>
    </row>
    <row r="29" spans="1:12" s="701" customFormat="1" ht="13.5" customHeight="1" x14ac:dyDescent="0.2">
      <c r="A29" s="1016" t="s">
        <v>334</v>
      </c>
      <c r="B29" s="539">
        <v>7150</v>
      </c>
      <c r="C29" s="480"/>
      <c r="D29" s="435"/>
      <c r="E29" s="480"/>
      <c r="F29" s="480"/>
      <c r="G29" s="480"/>
      <c r="H29" s="480"/>
      <c r="I29" s="480"/>
      <c r="J29" s="480"/>
      <c r="K29" s="480"/>
      <c r="L29" s="501"/>
    </row>
    <row r="30" spans="1:12" s="701" customFormat="1" ht="25.5" x14ac:dyDescent="0.2">
      <c r="A30" s="1016" t="s">
        <v>1673</v>
      </c>
      <c r="B30" s="703">
        <v>7160</v>
      </c>
      <c r="C30" s="504"/>
      <c r="D30" s="435"/>
      <c r="E30" s="504"/>
      <c r="F30" s="504"/>
      <c r="G30" s="504"/>
      <c r="H30" s="504"/>
      <c r="I30" s="504"/>
      <c r="J30" s="504"/>
      <c r="K30" s="504"/>
      <c r="L30" s="501"/>
    </row>
    <row r="31" spans="1:12" s="701" customFormat="1" ht="24" customHeight="1" x14ac:dyDescent="0.2">
      <c r="A31" s="1016" t="s">
        <v>1724</v>
      </c>
      <c r="B31" s="703">
        <v>7170</v>
      </c>
      <c r="C31" s="504"/>
      <c r="D31" s="504"/>
      <c r="E31" s="688"/>
      <c r="F31" s="504"/>
      <c r="G31" s="504"/>
      <c r="H31" s="504"/>
      <c r="I31" s="504"/>
      <c r="J31" s="504"/>
      <c r="K31" s="504"/>
      <c r="L31" s="501"/>
    </row>
    <row r="32" spans="1:12" s="701" customFormat="1" ht="13.5" customHeight="1" x14ac:dyDescent="0.2">
      <c r="A32" s="1017" t="s">
        <v>1159</v>
      </c>
      <c r="B32" s="705"/>
      <c r="C32" s="504"/>
      <c r="D32" s="504"/>
      <c r="E32" s="480"/>
      <c r="F32" s="504"/>
      <c r="G32" s="504"/>
      <c r="H32" s="504"/>
      <c r="I32" s="504"/>
      <c r="J32" s="504"/>
      <c r="K32" s="504"/>
      <c r="L32" s="501"/>
    </row>
    <row r="33" spans="1:12" s="701" customFormat="1" x14ac:dyDescent="0.2">
      <c r="A33" s="1016" t="s">
        <v>481</v>
      </c>
      <c r="B33" s="704">
        <v>7210</v>
      </c>
      <c r="C33" s="435"/>
      <c r="D33" s="435"/>
      <c r="E33" s="435"/>
      <c r="F33" s="435"/>
      <c r="G33" s="504"/>
      <c r="H33" s="435"/>
      <c r="I33" s="435"/>
      <c r="J33" s="435"/>
      <c r="K33" s="435"/>
      <c r="L33" s="501"/>
    </row>
    <row r="34" spans="1:12" s="701" customFormat="1" x14ac:dyDescent="0.2">
      <c r="A34" s="1016" t="s">
        <v>1182</v>
      </c>
      <c r="B34" s="704">
        <v>7220</v>
      </c>
      <c r="C34" s="435"/>
      <c r="D34" s="435"/>
      <c r="E34" s="435"/>
      <c r="F34" s="435"/>
      <c r="G34" s="504"/>
      <c r="H34" s="434"/>
      <c r="I34" s="434"/>
      <c r="J34" s="434"/>
      <c r="K34" s="434"/>
      <c r="L34" s="501"/>
    </row>
    <row r="35" spans="1:12" s="701" customFormat="1" x14ac:dyDescent="0.2">
      <c r="A35" s="1016" t="s">
        <v>1171</v>
      </c>
      <c r="B35" s="704">
        <v>7230</v>
      </c>
      <c r="C35" s="435"/>
      <c r="D35" s="435"/>
      <c r="E35" s="435"/>
      <c r="F35" s="435"/>
      <c r="G35" s="511"/>
      <c r="H35" s="435"/>
      <c r="I35" s="435"/>
      <c r="J35" s="435"/>
      <c r="K35" s="435"/>
      <c r="L35" s="501"/>
    </row>
    <row r="36" spans="1:12" s="701" customFormat="1" ht="14.25" x14ac:dyDescent="0.2">
      <c r="A36" s="1016" t="s">
        <v>1725</v>
      </c>
      <c r="B36" s="704">
        <v>7300</v>
      </c>
      <c r="C36" s="435"/>
      <c r="D36" s="435"/>
      <c r="E36" s="435"/>
      <c r="F36" s="435"/>
      <c r="G36" s="435"/>
      <c r="H36" s="435"/>
      <c r="I36" s="480"/>
      <c r="J36" s="435"/>
      <c r="K36" s="435"/>
      <c r="L36" s="501"/>
    </row>
    <row r="37" spans="1:12" s="701" customFormat="1" x14ac:dyDescent="0.2">
      <c r="A37" s="1016" t="s">
        <v>520</v>
      </c>
      <c r="B37" s="704">
        <v>7400</v>
      </c>
      <c r="C37" s="480"/>
      <c r="D37" s="480"/>
      <c r="E37" s="746">
        <f>SUM(C54:D57,H54:H57)</f>
        <v>0</v>
      </c>
      <c r="F37" s="480"/>
      <c r="G37" s="480"/>
      <c r="H37" s="480"/>
      <c r="I37" s="504"/>
      <c r="J37" s="480"/>
      <c r="K37" s="480"/>
      <c r="L37" s="501"/>
    </row>
    <row r="38" spans="1:12" s="701" customFormat="1" x14ac:dyDescent="0.2">
      <c r="A38" s="1016" t="s">
        <v>521</v>
      </c>
      <c r="B38" s="704">
        <v>7500</v>
      </c>
      <c r="C38" s="504"/>
      <c r="D38" s="504"/>
      <c r="E38" s="746">
        <f>SUM(C58:D61,H58:H61)</f>
        <v>0</v>
      </c>
      <c r="F38" s="504"/>
      <c r="G38" s="504"/>
      <c r="H38" s="504"/>
      <c r="I38" s="504"/>
      <c r="J38" s="504"/>
      <c r="K38" s="504"/>
      <c r="L38" s="501"/>
    </row>
    <row r="39" spans="1:12" s="701" customFormat="1" x14ac:dyDescent="0.2">
      <c r="A39" s="1016" t="s">
        <v>522</v>
      </c>
      <c r="B39" s="704">
        <v>7600</v>
      </c>
      <c r="C39" s="504"/>
      <c r="D39" s="504"/>
      <c r="E39" s="746">
        <f>SUM(C62:D65)</f>
        <v>0</v>
      </c>
      <c r="F39" s="504"/>
      <c r="G39" s="504"/>
      <c r="H39" s="504"/>
      <c r="I39" s="504"/>
      <c r="J39" s="504"/>
      <c r="K39" s="504"/>
      <c r="L39" s="501"/>
    </row>
    <row r="40" spans="1:12" s="701" customFormat="1" ht="13.5" customHeight="1" x14ac:dyDescent="0.2">
      <c r="A40" s="1016" t="s">
        <v>747</v>
      </c>
      <c r="B40" s="539">
        <v>7700</v>
      </c>
      <c r="C40" s="504"/>
      <c r="D40" s="504"/>
      <c r="E40" s="746">
        <f>SUM(C66:D69)</f>
        <v>0</v>
      </c>
      <c r="F40" s="504"/>
      <c r="G40" s="504"/>
      <c r="H40" s="511"/>
      <c r="I40" s="504"/>
      <c r="J40" s="504"/>
      <c r="K40" s="504"/>
      <c r="L40" s="501"/>
    </row>
    <row r="41" spans="1:12" s="701" customFormat="1" ht="13.5" customHeight="1" x14ac:dyDescent="0.2">
      <c r="A41" s="1016" t="s">
        <v>745</v>
      </c>
      <c r="B41" s="539">
        <v>7800</v>
      </c>
      <c r="C41" s="511"/>
      <c r="D41" s="511"/>
      <c r="E41" s="503"/>
      <c r="F41" s="511"/>
      <c r="G41" s="511"/>
      <c r="H41" s="746">
        <f>SUM(C70:D73)</f>
        <v>0</v>
      </c>
      <c r="I41" s="504"/>
      <c r="J41" s="504"/>
      <c r="K41" s="511"/>
      <c r="L41" s="501"/>
    </row>
    <row r="42" spans="1:12" s="701" customFormat="1" ht="13.5" customHeight="1" x14ac:dyDescent="0.2">
      <c r="A42" s="1016" t="s">
        <v>746</v>
      </c>
      <c r="B42" s="539">
        <v>7900</v>
      </c>
      <c r="C42" s="435"/>
      <c r="D42" s="435"/>
      <c r="E42" s="435"/>
      <c r="F42" s="435"/>
      <c r="G42" s="435"/>
      <c r="H42" s="435"/>
      <c r="I42" s="511"/>
      <c r="J42" s="511"/>
      <c r="K42" s="435"/>
      <c r="L42" s="501"/>
    </row>
    <row r="43" spans="1:12" s="701" customFormat="1" ht="13.5" customHeight="1" x14ac:dyDescent="0.2">
      <c r="A43" s="1016" t="s">
        <v>439</v>
      </c>
      <c r="B43" s="539">
        <v>7990</v>
      </c>
      <c r="C43" s="435"/>
      <c r="D43" s="435"/>
      <c r="E43" s="435"/>
      <c r="F43" s="435"/>
      <c r="G43" s="435"/>
      <c r="H43" s="435"/>
      <c r="I43" s="435"/>
      <c r="J43" s="435"/>
      <c r="K43" s="435"/>
      <c r="L43" s="501"/>
    </row>
    <row r="44" spans="1:12" s="701" customFormat="1" ht="13.5" customHeight="1" thickBot="1" x14ac:dyDescent="0.25">
      <c r="A44" s="725" t="s">
        <v>440</v>
      </c>
      <c r="B44" s="706"/>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5" t="s">
        <v>116</v>
      </c>
      <c r="B46" s="711"/>
      <c r="C46" s="504"/>
      <c r="D46" s="504"/>
      <c r="E46" s="504"/>
      <c r="F46" s="504"/>
      <c r="G46" s="504"/>
      <c r="H46" s="504"/>
      <c r="I46" s="511"/>
      <c r="J46" s="504"/>
      <c r="K46" s="504"/>
      <c r="L46" s="710"/>
    </row>
    <row r="47" spans="1:12" s="701" customFormat="1" ht="14.25" x14ac:dyDescent="0.2">
      <c r="A47" s="1018" t="s">
        <v>1728</v>
      </c>
      <c r="B47" s="539">
        <v>8110</v>
      </c>
      <c r="C47" s="504"/>
      <c r="D47" s="504"/>
      <c r="E47" s="504"/>
      <c r="F47" s="504"/>
      <c r="G47" s="504"/>
      <c r="H47" s="504"/>
      <c r="I47" s="746">
        <f>SUM(C24,C25:H25,J25:K25)</f>
        <v>0</v>
      </c>
      <c r="J47" s="504"/>
      <c r="K47" s="504"/>
      <c r="L47" s="710"/>
    </row>
    <row r="48" spans="1:12" s="701" customFormat="1" ht="14.25" x14ac:dyDescent="0.2">
      <c r="A48" s="1018" t="s">
        <v>1729</v>
      </c>
      <c r="B48" s="539">
        <v>8120</v>
      </c>
      <c r="C48" s="511"/>
      <c r="D48" s="511"/>
      <c r="E48" s="504"/>
      <c r="F48" s="511"/>
      <c r="G48" s="504"/>
      <c r="H48" s="504"/>
      <c r="I48" s="746">
        <f>SUM(C26:H26,J26,K26)</f>
        <v>0</v>
      </c>
      <c r="J48" s="504"/>
      <c r="K48" s="504"/>
      <c r="L48" s="710"/>
    </row>
    <row r="49" spans="1:12" s="701" customFormat="1" x14ac:dyDescent="0.2">
      <c r="A49" s="1018" t="s">
        <v>200</v>
      </c>
      <c r="B49" s="539">
        <v>8130</v>
      </c>
      <c r="C49" s="435"/>
      <c r="D49" s="435"/>
      <c r="E49" s="511"/>
      <c r="F49" s="435"/>
      <c r="G49" s="511"/>
      <c r="H49" s="511"/>
      <c r="I49" s="504"/>
      <c r="J49" s="511"/>
      <c r="K49" s="504"/>
      <c r="L49" s="501"/>
    </row>
    <row r="50" spans="1:12" s="701" customFormat="1" x14ac:dyDescent="0.2">
      <c r="A50" s="1018" t="s">
        <v>1723</v>
      </c>
      <c r="B50" s="539">
        <v>8140</v>
      </c>
      <c r="C50" s="435"/>
      <c r="D50" s="435"/>
      <c r="E50" s="435"/>
      <c r="F50" s="435"/>
      <c r="G50" s="435"/>
      <c r="H50" s="435"/>
      <c r="I50" s="504"/>
      <c r="J50" s="435"/>
      <c r="K50" s="504"/>
      <c r="L50" s="501"/>
    </row>
    <row r="51" spans="1:12" s="701" customFormat="1" x14ac:dyDescent="0.2">
      <c r="A51" s="1018" t="s">
        <v>334</v>
      </c>
      <c r="B51" s="539">
        <v>8150</v>
      </c>
      <c r="C51" s="480"/>
      <c r="D51" s="480"/>
      <c r="E51" s="480"/>
      <c r="F51" s="480"/>
      <c r="G51" s="480"/>
      <c r="H51" s="746">
        <f>SUM(D29)</f>
        <v>0</v>
      </c>
      <c r="I51" s="504"/>
      <c r="J51" s="480"/>
      <c r="K51" s="511"/>
      <c r="L51" s="501"/>
    </row>
    <row r="52" spans="1:12" s="701" customFormat="1" ht="25.5" x14ac:dyDescent="0.2">
      <c r="A52" s="1018" t="s">
        <v>1730</v>
      </c>
      <c r="B52" s="539">
        <v>8160</v>
      </c>
      <c r="C52" s="504"/>
      <c r="D52" s="504"/>
      <c r="E52" s="504"/>
      <c r="F52" s="504"/>
      <c r="G52" s="504"/>
      <c r="H52" s="504"/>
      <c r="I52" s="504"/>
      <c r="J52" s="504"/>
      <c r="K52" s="746">
        <f>D30</f>
        <v>0</v>
      </c>
      <c r="L52" s="501"/>
    </row>
    <row r="53" spans="1:12" s="701" customFormat="1" ht="25.5" x14ac:dyDescent="0.2">
      <c r="A53" s="1018" t="s">
        <v>1731</v>
      </c>
      <c r="B53" s="539">
        <v>8170</v>
      </c>
      <c r="C53" s="511"/>
      <c r="D53" s="511"/>
      <c r="E53" s="504"/>
      <c r="F53" s="504"/>
      <c r="G53" s="504"/>
      <c r="H53" s="511"/>
      <c r="I53" s="504"/>
      <c r="J53" s="504"/>
      <c r="K53" s="746">
        <f>E31</f>
        <v>0</v>
      </c>
      <c r="L53" s="501"/>
    </row>
    <row r="54" spans="1:12" s="701" customFormat="1" ht="13.5" thickBot="1" x14ac:dyDescent="0.25">
      <c r="A54" s="1018" t="s">
        <v>807</v>
      </c>
      <c r="B54" s="539">
        <v>8410</v>
      </c>
      <c r="C54" s="441"/>
      <c r="D54" s="441"/>
      <c r="E54" s="504"/>
      <c r="F54" s="504"/>
      <c r="G54" s="504"/>
      <c r="H54" s="441"/>
      <c r="I54" s="504"/>
      <c r="J54" s="504"/>
      <c r="K54" s="480"/>
      <c r="L54" s="501"/>
    </row>
    <row r="55" spans="1:12" s="701" customFormat="1" ht="14.25" thickTop="1" thickBot="1" x14ac:dyDescent="0.25">
      <c r="A55" s="1141" t="s">
        <v>808</v>
      </c>
      <c r="B55" s="539">
        <v>8420</v>
      </c>
      <c r="C55" s="428"/>
      <c r="D55" s="428"/>
      <c r="E55" s="504"/>
      <c r="F55" s="504"/>
      <c r="G55" s="504"/>
      <c r="H55" s="441"/>
      <c r="I55" s="504"/>
      <c r="J55" s="504"/>
      <c r="K55" s="504"/>
      <c r="L55" s="501"/>
    </row>
    <row r="56" spans="1:12" s="701" customFormat="1" ht="14.25" thickTop="1" thickBot="1" x14ac:dyDescent="0.25">
      <c r="A56" s="1018" t="s">
        <v>683</v>
      </c>
      <c r="B56" s="539">
        <v>8430</v>
      </c>
      <c r="C56" s="428"/>
      <c r="D56" s="428"/>
      <c r="E56" s="504"/>
      <c r="F56" s="504"/>
      <c r="G56" s="504"/>
      <c r="H56" s="441"/>
      <c r="I56" s="504"/>
      <c r="J56" s="504"/>
      <c r="K56" s="504"/>
      <c r="L56" s="501"/>
    </row>
    <row r="57" spans="1:12" s="701" customFormat="1" ht="14.25" thickTop="1" thickBot="1" x14ac:dyDescent="0.25">
      <c r="A57" s="1141" t="s">
        <v>680</v>
      </c>
      <c r="B57" s="539">
        <v>8440</v>
      </c>
      <c r="C57" s="428"/>
      <c r="D57" s="428"/>
      <c r="E57" s="504"/>
      <c r="F57" s="504"/>
      <c r="G57" s="504"/>
      <c r="H57" s="441"/>
      <c r="I57" s="504"/>
      <c r="J57" s="504"/>
      <c r="K57" s="504"/>
      <c r="L57" s="501"/>
    </row>
    <row r="58" spans="1:12" s="701" customFormat="1" ht="14.25" thickTop="1" thickBot="1" x14ac:dyDescent="0.25">
      <c r="A58" s="1018" t="s">
        <v>681</v>
      </c>
      <c r="B58" s="539">
        <v>8510</v>
      </c>
      <c r="C58" s="428"/>
      <c r="D58" s="428"/>
      <c r="E58" s="504"/>
      <c r="F58" s="504"/>
      <c r="G58" s="504"/>
      <c r="H58" s="441"/>
      <c r="I58" s="504"/>
      <c r="J58" s="504"/>
      <c r="K58" s="504"/>
      <c r="L58" s="501"/>
    </row>
    <row r="59" spans="1:12" s="701" customFormat="1" ht="14.25" thickTop="1" thickBot="1" x14ac:dyDescent="0.25">
      <c r="A59" s="1142" t="s">
        <v>809</v>
      </c>
      <c r="B59" s="539">
        <v>8520</v>
      </c>
      <c r="C59" s="428"/>
      <c r="D59" s="428"/>
      <c r="E59" s="504"/>
      <c r="F59" s="504"/>
      <c r="G59" s="504"/>
      <c r="H59" s="441"/>
      <c r="I59" s="504"/>
      <c r="J59" s="504"/>
      <c r="K59" s="504"/>
      <c r="L59" s="501"/>
    </row>
    <row r="60" spans="1:12" s="701" customFormat="1" ht="14.25" thickTop="1" thickBot="1" x14ac:dyDescent="0.25">
      <c r="A60" s="1018" t="s">
        <v>682</v>
      </c>
      <c r="B60" s="539">
        <v>8530</v>
      </c>
      <c r="C60" s="428"/>
      <c r="D60" s="428"/>
      <c r="E60" s="504"/>
      <c r="F60" s="504"/>
      <c r="G60" s="504"/>
      <c r="H60" s="441"/>
      <c r="I60" s="504"/>
      <c r="J60" s="504"/>
      <c r="K60" s="504"/>
      <c r="L60" s="501"/>
    </row>
    <row r="61" spans="1:12" s="701" customFormat="1" ht="14.25" thickTop="1" thickBot="1" x14ac:dyDescent="0.25">
      <c r="A61" s="1141" t="s">
        <v>860</v>
      </c>
      <c r="B61" s="539">
        <v>8540</v>
      </c>
      <c r="C61" s="428"/>
      <c r="D61" s="428"/>
      <c r="E61" s="504"/>
      <c r="F61" s="504"/>
      <c r="G61" s="504"/>
      <c r="H61" s="441"/>
      <c r="I61" s="504"/>
      <c r="J61" s="504"/>
      <c r="K61" s="504"/>
      <c r="L61" s="501"/>
    </row>
    <row r="62" spans="1:12" s="701" customFormat="1" ht="13.5" customHeight="1" thickTop="1" thickBot="1" x14ac:dyDescent="0.25">
      <c r="A62" s="1018" t="s">
        <v>861</v>
      </c>
      <c r="B62" s="539">
        <v>8610</v>
      </c>
      <c r="C62" s="428"/>
      <c r="D62" s="428"/>
      <c r="E62" s="504"/>
      <c r="F62" s="504"/>
      <c r="G62" s="504"/>
      <c r="H62" s="504"/>
      <c r="I62" s="504"/>
      <c r="J62" s="504"/>
      <c r="K62" s="504"/>
      <c r="L62" s="501"/>
    </row>
    <row r="63" spans="1:12" s="701" customFormat="1" ht="14.25" thickTop="1" thickBot="1" x14ac:dyDescent="0.25">
      <c r="A63" s="1141" t="s">
        <v>810</v>
      </c>
      <c r="B63" s="539">
        <v>8620</v>
      </c>
      <c r="C63" s="428"/>
      <c r="D63" s="428"/>
      <c r="E63" s="504"/>
      <c r="F63" s="504"/>
      <c r="G63" s="504"/>
      <c r="H63" s="504"/>
      <c r="I63" s="504"/>
      <c r="J63" s="504"/>
      <c r="K63" s="504"/>
      <c r="L63" s="501"/>
    </row>
    <row r="64" spans="1:12" s="701" customFormat="1" ht="13.5" customHeight="1" thickTop="1" thickBot="1" x14ac:dyDescent="0.25">
      <c r="A64" s="1018" t="s">
        <v>862</v>
      </c>
      <c r="B64" s="539">
        <v>8630</v>
      </c>
      <c r="C64" s="428"/>
      <c r="D64" s="428"/>
      <c r="E64" s="504"/>
      <c r="F64" s="504"/>
      <c r="G64" s="504"/>
      <c r="H64" s="504"/>
      <c r="I64" s="504"/>
      <c r="J64" s="504"/>
      <c r="K64" s="504"/>
      <c r="L64" s="501"/>
    </row>
    <row r="65" spans="1:12" s="701" customFormat="1" ht="14.25" thickTop="1" thickBot="1" x14ac:dyDescent="0.25">
      <c r="A65" s="1141" t="s">
        <v>863</v>
      </c>
      <c r="B65" s="539">
        <v>8640</v>
      </c>
      <c r="C65" s="428"/>
      <c r="D65" s="428"/>
      <c r="E65" s="504"/>
      <c r="F65" s="504"/>
      <c r="G65" s="504"/>
      <c r="H65" s="504"/>
      <c r="I65" s="504"/>
      <c r="J65" s="504"/>
      <c r="K65" s="504"/>
      <c r="L65" s="501"/>
    </row>
    <row r="66" spans="1:12" s="701" customFormat="1" ht="14.25" thickTop="1" thickBot="1" x14ac:dyDescent="0.25">
      <c r="A66" s="1018" t="s">
        <v>864</v>
      </c>
      <c r="B66" s="539">
        <v>8710</v>
      </c>
      <c r="C66" s="428"/>
      <c r="D66" s="428"/>
      <c r="E66" s="504"/>
      <c r="F66" s="504"/>
      <c r="G66" s="504"/>
      <c r="H66" s="504"/>
      <c r="I66" s="504"/>
      <c r="J66" s="504"/>
      <c r="K66" s="504"/>
      <c r="L66" s="501"/>
    </row>
    <row r="67" spans="1:12" s="701" customFormat="1" ht="14.25" thickTop="1" thickBot="1" x14ac:dyDescent="0.25">
      <c r="A67" s="1141" t="s">
        <v>811</v>
      </c>
      <c r="B67" s="539">
        <v>8720</v>
      </c>
      <c r="C67" s="428"/>
      <c r="D67" s="428"/>
      <c r="E67" s="504"/>
      <c r="F67" s="504"/>
      <c r="G67" s="504"/>
      <c r="H67" s="504"/>
      <c r="I67" s="504"/>
      <c r="J67" s="504"/>
      <c r="K67" s="504"/>
      <c r="L67" s="501"/>
    </row>
    <row r="68" spans="1:12" s="701" customFormat="1" ht="14.25" thickTop="1" thickBot="1" x14ac:dyDescent="0.25">
      <c r="A68" s="1142" t="s">
        <v>865</v>
      </c>
      <c r="B68" s="539">
        <v>8730</v>
      </c>
      <c r="C68" s="428"/>
      <c r="D68" s="428"/>
      <c r="E68" s="504"/>
      <c r="F68" s="504"/>
      <c r="G68" s="504"/>
      <c r="H68" s="504"/>
      <c r="I68" s="504"/>
      <c r="J68" s="504"/>
      <c r="K68" s="504"/>
      <c r="L68" s="501"/>
    </row>
    <row r="69" spans="1:12" s="701" customFormat="1" ht="14.25" thickTop="1" thickBot="1" x14ac:dyDescent="0.25">
      <c r="A69" s="1141" t="s">
        <v>866</v>
      </c>
      <c r="B69" s="539">
        <v>8740</v>
      </c>
      <c r="C69" s="428"/>
      <c r="D69" s="428"/>
      <c r="E69" s="504"/>
      <c r="F69" s="504"/>
      <c r="G69" s="504"/>
      <c r="H69" s="504"/>
      <c r="I69" s="504"/>
      <c r="J69" s="504"/>
      <c r="K69" s="504"/>
      <c r="L69" s="501"/>
    </row>
    <row r="70" spans="1:12" s="701" customFormat="1" ht="14.25" thickTop="1" thickBot="1" x14ac:dyDescent="0.25">
      <c r="A70" s="1018" t="s">
        <v>867</v>
      </c>
      <c r="B70" s="539">
        <v>8810</v>
      </c>
      <c r="C70" s="428"/>
      <c r="D70" s="428"/>
      <c r="E70" s="504"/>
      <c r="F70" s="504"/>
      <c r="G70" s="504"/>
      <c r="H70" s="504"/>
      <c r="I70" s="504"/>
      <c r="J70" s="504"/>
      <c r="K70" s="504"/>
      <c r="L70" s="501"/>
    </row>
    <row r="71" spans="1:12" s="701" customFormat="1" ht="14.25" thickTop="1" thickBot="1" x14ac:dyDescent="0.25">
      <c r="A71" s="1018" t="s">
        <v>873</v>
      </c>
      <c r="B71" s="539">
        <v>8820</v>
      </c>
      <c r="C71" s="428"/>
      <c r="D71" s="428"/>
      <c r="E71" s="504"/>
      <c r="F71" s="504"/>
      <c r="G71" s="504"/>
      <c r="H71" s="504"/>
      <c r="I71" s="504"/>
      <c r="J71" s="504"/>
      <c r="K71" s="504"/>
      <c r="L71" s="501"/>
    </row>
    <row r="72" spans="1:12" s="701" customFormat="1" ht="14.25" thickTop="1" thickBot="1" x14ac:dyDescent="0.25">
      <c r="A72" s="1018" t="s">
        <v>868</v>
      </c>
      <c r="B72" s="539">
        <v>8830</v>
      </c>
      <c r="C72" s="428"/>
      <c r="D72" s="428"/>
      <c r="E72" s="504"/>
      <c r="F72" s="504"/>
      <c r="G72" s="504"/>
      <c r="H72" s="504"/>
      <c r="I72" s="504"/>
      <c r="J72" s="504"/>
      <c r="K72" s="504"/>
      <c r="L72" s="501"/>
    </row>
    <row r="73" spans="1:12" s="701" customFormat="1" ht="14.25" thickTop="1" thickBot="1" x14ac:dyDescent="0.25">
      <c r="A73" s="1018" t="s">
        <v>869</v>
      </c>
      <c r="B73" s="539">
        <v>8840</v>
      </c>
      <c r="C73" s="428"/>
      <c r="D73" s="428"/>
      <c r="E73" s="504"/>
      <c r="F73" s="504"/>
      <c r="G73" s="504"/>
      <c r="H73" s="504"/>
      <c r="I73" s="504"/>
      <c r="J73" s="504"/>
      <c r="K73" s="511"/>
      <c r="L73" s="501"/>
    </row>
    <row r="74" spans="1:12" s="701" customFormat="1" ht="14.25" thickTop="1" thickBot="1" x14ac:dyDescent="0.25">
      <c r="A74" s="1018" t="s">
        <v>441</v>
      </c>
      <c r="B74" s="539">
        <v>8910</v>
      </c>
      <c r="C74" s="428"/>
      <c r="D74" s="428"/>
      <c r="E74" s="511"/>
      <c r="F74" s="441"/>
      <c r="G74" s="441"/>
      <c r="H74" s="441"/>
      <c r="I74" s="511"/>
      <c r="J74" s="511"/>
      <c r="K74" s="441"/>
      <c r="L74" s="501"/>
    </row>
    <row r="75" spans="1:12" s="701" customFormat="1" ht="14.25" thickTop="1" thickBot="1" x14ac:dyDescent="0.25">
      <c r="A75" s="1019" t="s">
        <v>518</v>
      </c>
      <c r="B75" s="539">
        <v>8990</v>
      </c>
      <c r="C75" s="428"/>
      <c r="D75" s="428"/>
      <c r="E75" s="441"/>
      <c r="F75" s="805"/>
      <c r="G75" s="805"/>
      <c r="H75" s="805"/>
      <c r="I75" s="441"/>
      <c r="J75" s="441"/>
      <c r="K75" s="805"/>
      <c r="L75" s="501"/>
    </row>
    <row r="76" spans="1:12" s="701" customFormat="1" ht="14.25" thickTop="1" thickBot="1" x14ac:dyDescent="0.25">
      <c r="A76" s="1020"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1402</v>
      </c>
      <c r="B77" s="707"/>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3" t="s">
        <v>700</v>
      </c>
      <c r="B78" s="2224"/>
      <c r="C78" s="442">
        <f t="shared" ref="C78:K78" si="9">C20+C77</f>
        <v>3063314</v>
      </c>
      <c r="D78" s="442">
        <f t="shared" si="9"/>
        <v>-506334</v>
      </c>
      <c r="E78" s="442">
        <f t="shared" si="9"/>
        <v>388322</v>
      </c>
      <c r="F78" s="442">
        <f t="shared" si="9"/>
        <v>-1037494</v>
      </c>
      <c r="G78" s="442">
        <f t="shared" si="9"/>
        <v>97157</v>
      </c>
      <c r="H78" s="442">
        <f t="shared" si="9"/>
        <v>-584874</v>
      </c>
      <c r="I78" s="442">
        <f t="shared" si="9"/>
        <v>59397</v>
      </c>
      <c r="J78" s="442">
        <f t="shared" si="9"/>
        <v>0</v>
      </c>
      <c r="K78" s="442">
        <f t="shared" si="9"/>
        <v>-370585</v>
      </c>
      <c r="L78" s="502"/>
    </row>
    <row r="79" spans="1:12" ht="13.5" thickTop="1" x14ac:dyDescent="0.2">
      <c r="A79" s="816" t="s">
        <v>1912</v>
      </c>
      <c r="B79" s="459"/>
      <c r="C79" s="434">
        <v>28572538</v>
      </c>
      <c r="D79" s="700">
        <v>6863191</v>
      </c>
      <c r="E79" s="700">
        <v>9975447</v>
      </c>
      <c r="F79" s="700">
        <v>4537319</v>
      </c>
      <c r="G79" s="700">
        <v>1376551</v>
      </c>
      <c r="H79" s="700">
        <v>3189700</v>
      </c>
      <c r="I79" s="700">
        <v>21179519</v>
      </c>
      <c r="J79" s="700"/>
      <c r="K79" s="700">
        <v>416576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1913</v>
      </c>
      <c r="B81" s="456"/>
      <c r="C81" s="483">
        <f>(SUM(C78:C80))</f>
        <v>31635852</v>
      </c>
      <c r="D81" s="483">
        <f>SUM(D78:D80)</f>
        <v>6356857</v>
      </c>
      <c r="E81" s="483">
        <f t="shared" ref="E81:K81" si="10">SUM(E78:E80)</f>
        <v>10363769</v>
      </c>
      <c r="F81" s="483">
        <f t="shared" si="10"/>
        <v>3499825</v>
      </c>
      <c r="G81" s="483">
        <f t="shared" si="10"/>
        <v>1473708</v>
      </c>
      <c r="H81" s="483">
        <f t="shared" si="10"/>
        <v>2604826</v>
      </c>
      <c r="I81" s="483">
        <f t="shared" si="10"/>
        <v>21238916</v>
      </c>
      <c r="J81" s="483">
        <f t="shared" si="10"/>
        <v>0</v>
      </c>
      <c r="K81" s="483">
        <f t="shared" si="10"/>
        <v>45991</v>
      </c>
      <c r="L81" s="39"/>
    </row>
    <row r="82" spans="1:12" ht="0.75" customHeight="1" thickTop="1" thickBot="1" x14ac:dyDescent="0.25">
      <c r="A82" s="629" t="s">
        <v>406</v>
      </c>
      <c r="B82" s="627"/>
      <c r="C82" s="1129">
        <f>(C81-C79)</f>
        <v>3063314</v>
      </c>
      <c r="D82" s="1129">
        <f t="shared" ref="D82:K82" si="11">(D81-D79)</f>
        <v>-506334</v>
      </c>
      <c r="E82" s="1129">
        <f t="shared" si="11"/>
        <v>388322</v>
      </c>
      <c r="F82" s="1129">
        <f t="shared" si="11"/>
        <v>-1037494</v>
      </c>
      <c r="G82" s="1129">
        <f t="shared" si="11"/>
        <v>97157</v>
      </c>
      <c r="H82" s="1129">
        <f t="shared" si="11"/>
        <v>-584874</v>
      </c>
      <c r="I82" s="1129">
        <f t="shared" si="11"/>
        <v>59397</v>
      </c>
      <c r="J82" s="1129">
        <f t="shared" si="11"/>
        <v>0</v>
      </c>
      <c r="K82" s="1129">
        <f t="shared" si="11"/>
        <v>-370585</v>
      </c>
    </row>
    <row r="83" spans="1:12" ht="14.25" hidden="1" thickTop="1" thickBot="1" x14ac:dyDescent="0.25">
      <c r="A83" s="726" t="s">
        <v>407</v>
      </c>
      <c r="B83" s="628"/>
      <c r="C83" s="1130">
        <f>C82/C81</f>
        <v>9.6830456786812638E-2</v>
      </c>
      <c r="D83" s="1130">
        <f t="shared" ref="D83:K83" si="12">D82/D81</f>
        <v>-7.9651626582130125E-2</v>
      </c>
      <c r="E83" s="1130">
        <f t="shared" si="12"/>
        <v>3.7469187126806858E-2</v>
      </c>
      <c r="F83" s="1130">
        <f t="shared" si="12"/>
        <v>-0.29644167922681847</v>
      </c>
      <c r="G83" s="1130">
        <f t="shared" si="12"/>
        <v>6.5926900037185113E-2</v>
      </c>
      <c r="H83" s="1130">
        <f t="shared" si="12"/>
        <v>-0.22453476738945327</v>
      </c>
      <c r="I83" s="1130">
        <f t="shared" si="12"/>
        <v>2.7966116538151006E-3</v>
      </c>
      <c r="J83" s="1130" t="e">
        <f t="shared" si="12"/>
        <v>#DIV/0!</v>
      </c>
      <c r="K83" s="1130">
        <f t="shared" si="12"/>
        <v>-8.0577721728164207</v>
      </c>
    </row>
    <row r="84" spans="1:12" ht="13.5" thickTop="1" x14ac:dyDescent="0.2"/>
    <row r="86" spans="1:12" x14ac:dyDescent="0.2">
      <c r="C86" s="1078"/>
      <c r="D86" s="1078"/>
      <c r="E86" s="1078"/>
      <c r="F86" s="1078"/>
      <c r="G86" s="1078"/>
      <c r="H86" s="1078"/>
      <c r="I86" s="1078"/>
      <c r="J86" s="1078"/>
    </row>
    <row r="87" spans="1:12" x14ac:dyDescent="0.2">
      <c r="C87" s="1078"/>
    </row>
  </sheetData>
  <sheetProtection password="D6BB"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19" sqref="A19:H19"/>
      <selection pane="bottomLeft" activeCell="F13" sqref="F13"/>
    </sheetView>
  </sheetViews>
  <sheetFormatPr defaultColWidth="9.140625" defaultRowHeight="12.75" x14ac:dyDescent="0.2"/>
  <cols>
    <col min="1" max="1" width="50.7109375" style="49" customWidth="1"/>
    <col min="2" max="2" width="4.7109375" style="50" customWidth="1"/>
    <col min="3" max="11" width="13.7109375" style="6" customWidth="1"/>
    <col min="12" max="12" width="10.7109375" style="6" bestFit="1" customWidth="1"/>
    <col min="13" max="16384" width="9.140625" style="6"/>
  </cols>
  <sheetData>
    <row r="1" spans="1:12" x14ac:dyDescent="0.2">
      <c r="A1" s="2225" t="s">
        <v>1952</v>
      </c>
      <c r="B1" s="76"/>
      <c r="C1" s="57" t="s">
        <v>504</v>
      </c>
      <c r="D1" s="57" t="s">
        <v>505</v>
      </c>
      <c r="E1" s="57" t="s">
        <v>506</v>
      </c>
      <c r="F1" s="57" t="s">
        <v>507</v>
      </c>
      <c r="G1" s="57" t="s">
        <v>508</v>
      </c>
      <c r="H1" s="57" t="s">
        <v>509</v>
      </c>
      <c r="I1" s="57" t="s">
        <v>510</v>
      </c>
      <c r="J1" s="57" t="s">
        <v>511</v>
      </c>
      <c r="K1" s="57" t="s">
        <v>875</v>
      </c>
    </row>
    <row r="2" spans="1:12" ht="36" x14ac:dyDescent="0.2">
      <c r="A2" s="222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40" t="s">
        <v>120</v>
      </c>
      <c r="B3" s="1841"/>
      <c r="C3" s="1842"/>
      <c r="D3" s="1842"/>
      <c r="E3" s="1842"/>
      <c r="F3" s="1843"/>
      <c r="G3" s="1844"/>
      <c r="H3" s="1843"/>
      <c r="I3" s="1843"/>
      <c r="J3" s="1843"/>
      <c r="K3" s="1845"/>
    </row>
    <row r="4" spans="1:12" ht="18" customHeight="1" x14ac:dyDescent="0.2">
      <c r="A4" s="907" t="s">
        <v>445</v>
      </c>
      <c r="B4" s="1818">
        <v>1100</v>
      </c>
      <c r="C4" s="498"/>
      <c r="D4" s="498"/>
      <c r="E4" s="498"/>
      <c r="F4" s="553"/>
      <c r="G4" s="554"/>
      <c r="H4" s="555"/>
      <c r="I4" s="555"/>
      <c r="J4" s="555"/>
      <c r="K4" s="555"/>
    </row>
    <row r="5" spans="1:12" ht="14.25" x14ac:dyDescent="0.2">
      <c r="A5" s="908" t="s">
        <v>945</v>
      </c>
      <c r="B5" s="479"/>
      <c r="C5" s="418">
        <v>86828408</v>
      </c>
      <c r="D5" s="1804">
        <v>9617769</v>
      </c>
      <c r="E5" s="412">
        <v>11946711</v>
      </c>
      <c r="F5" s="803">
        <v>4786064</v>
      </c>
      <c r="G5" s="412">
        <v>1078012</v>
      </c>
      <c r="H5" s="412">
        <v>0</v>
      </c>
      <c r="I5" s="412">
        <v>29965</v>
      </c>
      <c r="J5" s="435">
        <v>0</v>
      </c>
      <c r="K5" s="412">
        <v>0</v>
      </c>
      <c r="L5" s="172"/>
    </row>
    <row r="6" spans="1:12" ht="14.25" x14ac:dyDescent="0.2">
      <c r="A6" s="909" t="s">
        <v>482</v>
      </c>
      <c r="B6" s="40">
        <v>1130</v>
      </c>
      <c r="C6" s="1982">
        <v>0</v>
      </c>
      <c r="D6" s="1982">
        <v>0</v>
      </c>
      <c r="E6" s="480"/>
      <c r="F6" s="480"/>
      <c r="G6" s="432"/>
      <c r="H6" s="432"/>
      <c r="I6" s="432"/>
      <c r="J6" s="432"/>
      <c r="K6" s="432"/>
    </row>
    <row r="7" spans="1:12" x14ac:dyDescent="0.2">
      <c r="A7" s="909" t="s">
        <v>117</v>
      </c>
      <c r="B7" s="260">
        <v>1140</v>
      </c>
      <c r="C7" s="1982">
        <v>1092722</v>
      </c>
      <c r="D7" s="1982">
        <v>0</v>
      </c>
      <c r="E7" s="432"/>
      <c r="F7" s="1804">
        <v>0</v>
      </c>
      <c r="G7" s="1804">
        <v>0</v>
      </c>
      <c r="H7" s="1804">
        <v>0</v>
      </c>
      <c r="I7" s="432"/>
      <c r="J7" s="432"/>
      <c r="K7" s="432"/>
    </row>
    <row r="8" spans="1:12" x14ac:dyDescent="0.2">
      <c r="A8" s="909" t="s">
        <v>483</v>
      </c>
      <c r="B8" s="40">
        <v>1150</v>
      </c>
      <c r="C8" s="480"/>
      <c r="D8" s="480"/>
      <c r="E8" s="504"/>
      <c r="F8" s="504"/>
      <c r="G8" s="1804">
        <v>1465300</v>
      </c>
      <c r="H8" s="432"/>
      <c r="I8" s="432"/>
      <c r="J8" s="432"/>
      <c r="K8" s="432"/>
    </row>
    <row r="9" spans="1:12" x14ac:dyDescent="0.2">
      <c r="A9" s="910" t="s">
        <v>118</v>
      </c>
      <c r="B9" s="40">
        <v>1160</v>
      </c>
      <c r="C9" s="432"/>
      <c r="D9" s="1982">
        <v>0</v>
      </c>
      <c r="E9" s="1804">
        <v>0</v>
      </c>
      <c r="F9" s="481"/>
      <c r="G9" s="480"/>
      <c r="H9" s="1804">
        <v>0</v>
      </c>
      <c r="I9" s="432"/>
      <c r="J9" s="432"/>
      <c r="K9" s="432"/>
    </row>
    <row r="10" spans="1:12" x14ac:dyDescent="0.2">
      <c r="A10" s="910" t="s">
        <v>119</v>
      </c>
      <c r="B10" s="40">
        <v>1170</v>
      </c>
      <c r="C10" s="1982">
        <v>0</v>
      </c>
      <c r="D10" s="503"/>
      <c r="E10" s="503"/>
      <c r="F10" s="481"/>
      <c r="G10" s="432"/>
      <c r="H10" s="432"/>
      <c r="I10" s="432"/>
      <c r="J10" s="432"/>
      <c r="K10" s="432"/>
    </row>
    <row r="11" spans="1:12" x14ac:dyDescent="0.2">
      <c r="A11" s="910" t="s">
        <v>484</v>
      </c>
      <c r="B11" s="261">
        <v>1190</v>
      </c>
      <c r="C11" s="1982">
        <v>0</v>
      </c>
      <c r="D11" s="1982">
        <v>0</v>
      </c>
      <c r="E11" s="1804">
        <v>0</v>
      </c>
      <c r="F11" s="1804">
        <v>0</v>
      </c>
      <c r="G11" s="1804">
        <v>0</v>
      </c>
      <c r="H11" s="1804">
        <v>0</v>
      </c>
      <c r="I11" s="1804">
        <v>0</v>
      </c>
      <c r="J11" s="1804">
        <v>0</v>
      </c>
      <c r="K11" s="1804">
        <v>0</v>
      </c>
      <c r="L11" s="172"/>
    </row>
    <row r="12" spans="1:12" ht="12.75" customHeight="1" thickBot="1" x14ac:dyDescent="0.25">
      <c r="A12" s="736" t="s">
        <v>30</v>
      </c>
      <c r="B12" s="454"/>
      <c r="C12" s="482">
        <f t="shared" ref="C12:K12" si="0">SUM(C5:C11)</f>
        <v>87921130</v>
      </c>
      <c r="D12" s="482">
        <f t="shared" si="0"/>
        <v>9617769</v>
      </c>
      <c r="E12" s="482">
        <f t="shared" si="0"/>
        <v>11946711</v>
      </c>
      <c r="F12" s="482">
        <f t="shared" si="0"/>
        <v>4786064</v>
      </c>
      <c r="G12" s="482">
        <f t="shared" si="0"/>
        <v>2543312</v>
      </c>
      <c r="H12" s="482">
        <f t="shared" si="0"/>
        <v>0</v>
      </c>
      <c r="I12" s="482">
        <f t="shared" si="0"/>
        <v>29965</v>
      </c>
      <c r="J12" s="482">
        <f t="shared" si="0"/>
        <v>0</v>
      </c>
      <c r="K12" s="483">
        <f t="shared" si="0"/>
        <v>0</v>
      </c>
    </row>
    <row r="13" spans="1:12" ht="18" customHeight="1" thickTop="1" x14ac:dyDescent="0.2">
      <c r="A13" s="732" t="s">
        <v>530</v>
      </c>
      <c r="B13" s="1809">
        <v>1200</v>
      </c>
      <c r="C13" s="484"/>
      <c r="D13" s="484"/>
      <c r="E13" s="484"/>
      <c r="F13" s="484"/>
      <c r="G13" s="484"/>
      <c r="H13" s="484"/>
      <c r="I13" s="484"/>
      <c r="J13" s="484"/>
      <c r="K13" s="432"/>
    </row>
    <row r="14" spans="1:12" x14ac:dyDescent="0.2">
      <c r="A14" s="909" t="s">
        <v>4</v>
      </c>
      <c r="B14" s="40">
        <v>1210</v>
      </c>
      <c r="C14" s="1982">
        <v>0</v>
      </c>
      <c r="D14" s="1982">
        <v>0</v>
      </c>
      <c r="E14" s="1804">
        <v>0</v>
      </c>
      <c r="F14" s="1804">
        <v>0</v>
      </c>
      <c r="G14" s="1804">
        <v>0</v>
      </c>
      <c r="H14" s="1804">
        <v>0</v>
      </c>
      <c r="I14" s="1804">
        <v>0</v>
      </c>
      <c r="J14" s="1804">
        <v>0</v>
      </c>
      <c r="K14" s="1804">
        <v>0</v>
      </c>
    </row>
    <row r="15" spans="1:12" ht="12.75" customHeight="1" x14ac:dyDescent="0.2">
      <c r="A15" s="909" t="s">
        <v>99</v>
      </c>
      <c r="B15" s="40">
        <v>1220</v>
      </c>
      <c r="C15" s="1982">
        <v>0</v>
      </c>
      <c r="D15" s="1982">
        <v>0</v>
      </c>
      <c r="E15" s="1804">
        <v>0</v>
      </c>
      <c r="F15" s="1804">
        <v>0</v>
      </c>
      <c r="G15" s="1804">
        <v>0</v>
      </c>
      <c r="H15" s="1804">
        <v>0</v>
      </c>
      <c r="I15" s="1804">
        <v>0</v>
      </c>
      <c r="J15" s="1804">
        <v>0</v>
      </c>
      <c r="K15" s="1804">
        <v>0</v>
      </c>
    </row>
    <row r="16" spans="1:12" ht="15" customHeight="1" x14ac:dyDescent="0.2">
      <c r="A16" s="909" t="s">
        <v>485</v>
      </c>
      <c r="B16" s="260">
        <v>1230</v>
      </c>
      <c r="C16" s="1982">
        <v>0</v>
      </c>
      <c r="D16" s="1982">
        <v>376792</v>
      </c>
      <c r="E16" s="1804">
        <v>0</v>
      </c>
      <c r="F16" s="1804">
        <v>201600</v>
      </c>
      <c r="G16" s="1804">
        <v>528320</v>
      </c>
      <c r="H16" s="1804">
        <v>0</v>
      </c>
      <c r="I16" s="1804">
        <v>0</v>
      </c>
      <c r="J16" s="1804">
        <v>0</v>
      </c>
      <c r="K16" s="1804">
        <v>0</v>
      </c>
    </row>
    <row r="17" spans="1:11" ht="12.75" customHeight="1" x14ac:dyDescent="0.2">
      <c r="A17" s="909" t="s">
        <v>946</v>
      </c>
      <c r="B17" s="40">
        <v>1290</v>
      </c>
      <c r="C17" s="1982">
        <v>0</v>
      </c>
      <c r="D17" s="1982">
        <v>0</v>
      </c>
      <c r="E17" s="1804">
        <v>0</v>
      </c>
      <c r="F17" s="1804">
        <v>0</v>
      </c>
      <c r="G17" s="1804">
        <v>0</v>
      </c>
      <c r="H17" s="1804">
        <v>0</v>
      </c>
      <c r="I17" s="1804">
        <v>0</v>
      </c>
      <c r="J17" s="1804">
        <v>0</v>
      </c>
      <c r="K17" s="1804">
        <v>0</v>
      </c>
    </row>
    <row r="18" spans="1:11" ht="12.75" customHeight="1" thickBot="1" x14ac:dyDescent="0.25">
      <c r="A18" s="463" t="s">
        <v>636</v>
      </c>
      <c r="B18" s="456"/>
      <c r="C18" s="485">
        <f>SUM(C14:C17)</f>
        <v>0</v>
      </c>
      <c r="D18" s="485">
        <f t="shared" ref="D18:K18" si="1">SUM(D14:D17)</f>
        <v>376792</v>
      </c>
      <c r="E18" s="485">
        <f t="shared" si="1"/>
        <v>0</v>
      </c>
      <c r="F18" s="485">
        <f t="shared" si="1"/>
        <v>201600</v>
      </c>
      <c r="G18" s="485">
        <f t="shared" si="1"/>
        <v>528320</v>
      </c>
      <c r="H18" s="485">
        <f t="shared" si="1"/>
        <v>0</v>
      </c>
      <c r="I18" s="485">
        <f t="shared" si="1"/>
        <v>0</v>
      </c>
      <c r="J18" s="485">
        <f t="shared" si="1"/>
        <v>0</v>
      </c>
      <c r="K18" s="1065">
        <f t="shared" si="1"/>
        <v>0</v>
      </c>
    </row>
    <row r="19" spans="1:11" ht="18" customHeight="1" thickTop="1" x14ac:dyDescent="0.2">
      <c r="A19" s="732" t="s">
        <v>531</v>
      </c>
      <c r="B19" s="1809">
        <v>1300</v>
      </c>
      <c r="C19" s="486"/>
      <c r="D19" s="486"/>
      <c r="E19" s="486"/>
      <c r="F19" s="486"/>
      <c r="G19" s="484"/>
      <c r="H19" s="486"/>
      <c r="I19" s="486"/>
      <c r="J19" s="486"/>
      <c r="K19" s="804"/>
    </row>
    <row r="20" spans="1:11" x14ac:dyDescent="0.2">
      <c r="A20" s="909" t="s">
        <v>1263</v>
      </c>
      <c r="B20" s="40">
        <v>1311</v>
      </c>
      <c r="C20" s="1982">
        <v>5325</v>
      </c>
      <c r="D20" s="432"/>
      <c r="E20" s="432"/>
      <c r="F20" s="432"/>
      <c r="G20" s="432"/>
      <c r="H20" s="432"/>
      <c r="I20" s="432"/>
      <c r="J20" s="432"/>
      <c r="K20" s="432"/>
    </row>
    <row r="21" spans="1:11" ht="12.75" customHeight="1" x14ac:dyDescent="0.2">
      <c r="A21" s="909" t="s">
        <v>995</v>
      </c>
      <c r="B21" s="40">
        <v>1312</v>
      </c>
      <c r="C21" s="1982">
        <v>0</v>
      </c>
      <c r="D21" s="432"/>
      <c r="E21" s="432"/>
      <c r="F21" s="432"/>
      <c r="G21" s="432"/>
      <c r="H21" s="432"/>
      <c r="I21" s="432"/>
      <c r="J21" s="432"/>
      <c r="K21" s="432"/>
    </row>
    <row r="22" spans="1:11" ht="12.75" customHeight="1" x14ac:dyDescent="0.2">
      <c r="A22" s="909" t="s">
        <v>1264</v>
      </c>
      <c r="B22" s="40">
        <v>1313</v>
      </c>
      <c r="C22" s="1982">
        <v>0</v>
      </c>
      <c r="D22" s="432"/>
      <c r="E22" s="432"/>
      <c r="F22" s="432"/>
      <c r="G22" s="432"/>
      <c r="H22" s="432"/>
      <c r="I22" s="432"/>
      <c r="J22" s="432"/>
      <c r="K22" s="432"/>
    </row>
    <row r="23" spans="1:11" ht="12.75" customHeight="1" x14ac:dyDescent="0.2">
      <c r="A23" s="909" t="s">
        <v>1265</v>
      </c>
      <c r="B23" s="40">
        <v>1314</v>
      </c>
      <c r="C23" s="1982">
        <v>0</v>
      </c>
      <c r="D23" s="432"/>
      <c r="E23" s="432"/>
      <c r="F23" s="432"/>
      <c r="G23" s="432"/>
      <c r="H23" s="432"/>
      <c r="I23" s="432"/>
      <c r="J23" s="432"/>
      <c r="K23" s="432"/>
    </row>
    <row r="24" spans="1:11" ht="12.75" customHeight="1" x14ac:dyDescent="0.2">
      <c r="A24" s="909" t="s">
        <v>1212</v>
      </c>
      <c r="B24" s="40">
        <v>1321</v>
      </c>
      <c r="C24" s="1982">
        <v>87204</v>
      </c>
      <c r="D24" s="432"/>
      <c r="E24" s="432"/>
      <c r="F24" s="432"/>
      <c r="G24" s="432"/>
      <c r="H24" s="432"/>
      <c r="I24" s="432"/>
      <c r="J24" s="432"/>
      <c r="K24" s="432"/>
    </row>
    <row r="25" spans="1:11" ht="12.75" customHeight="1" x14ac:dyDescent="0.2">
      <c r="A25" s="909" t="s">
        <v>996</v>
      </c>
      <c r="B25" s="40">
        <v>1322</v>
      </c>
      <c r="C25" s="1982">
        <v>0</v>
      </c>
      <c r="D25" s="432"/>
      <c r="E25" s="432"/>
      <c r="F25" s="432"/>
      <c r="G25" s="432"/>
      <c r="H25" s="432"/>
      <c r="I25" s="432"/>
      <c r="J25" s="432"/>
      <c r="K25" s="432"/>
    </row>
    <row r="26" spans="1:11" ht="12.75" customHeight="1" x14ac:dyDescent="0.2">
      <c r="A26" s="909" t="s">
        <v>1309</v>
      </c>
      <c r="B26" s="40">
        <v>1323</v>
      </c>
      <c r="C26" s="1982">
        <v>0</v>
      </c>
      <c r="D26" s="432"/>
      <c r="E26" s="432"/>
      <c r="F26" s="432"/>
      <c r="G26" s="432"/>
      <c r="H26" s="432"/>
      <c r="I26" s="432"/>
      <c r="J26" s="432"/>
      <c r="K26" s="432"/>
    </row>
    <row r="27" spans="1:11" ht="12.75" customHeight="1" x14ac:dyDescent="0.2">
      <c r="A27" s="909" t="s">
        <v>1208</v>
      </c>
      <c r="B27" s="40">
        <v>1324</v>
      </c>
      <c r="C27" s="1982">
        <v>0</v>
      </c>
      <c r="D27" s="432"/>
      <c r="E27" s="432"/>
      <c r="F27" s="432"/>
      <c r="G27" s="432"/>
      <c r="H27" s="432"/>
      <c r="I27" s="432"/>
      <c r="J27" s="432"/>
      <c r="K27" s="432"/>
    </row>
    <row r="28" spans="1:11" ht="12.75" customHeight="1" x14ac:dyDescent="0.2">
      <c r="A28" s="909" t="s">
        <v>1209</v>
      </c>
      <c r="B28" s="40">
        <v>1331</v>
      </c>
      <c r="C28" s="1982">
        <v>0</v>
      </c>
      <c r="D28" s="432"/>
      <c r="E28" s="432"/>
      <c r="F28" s="432"/>
      <c r="G28" s="432"/>
      <c r="H28" s="432"/>
      <c r="I28" s="432"/>
      <c r="J28" s="432"/>
      <c r="K28" s="432"/>
    </row>
    <row r="29" spans="1:11" ht="12.75" customHeight="1" x14ac:dyDescent="0.2">
      <c r="A29" s="909" t="s">
        <v>997</v>
      </c>
      <c r="B29" s="40">
        <v>1332</v>
      </c>
      <c r="C29" s="1982">
        <v>0</v>
      </c>
      <c r="D29" s="432"/>
      <c r="E29" s="432"/>
      <c r="F29" s="432"/>
      <c r="G29" s="432"/>
      <c r="H29" s="432"/>
      <c r="I29" s="432"/>
      <c r="J29" s="432"/>
      <c r="K29" s="432"/>
    </row>
    <row r="30" spans="1:11" ht="12.75" customHeight="1" x14ac:dyDescent="0.2">
      <c r="A30" s="909" t="s">
        <v>1211</v>
      </c>
      <c r="B30" s="40">
        <v>1333</v>
      </c>
      <c r="C30" s="1982">
        <v>0</v>
      </c>
      <c r="D30" s="432"/>
      <c r="E30" s="432"/>
      <c r="F30" s="432"/>
      <c r="G30" s="432"/>
      <c r="H30" s="432"/>
      <c r="I30" s="432"/>
      <c r="J30" s="432"/>
      <c r="K30" s="432"/>
    </row>
    <row r="31" spans="1:11" ht="12.75" customHeight="1" x14ac:dyDescent="0.2">
      <c r="A31" s="909" t="s">
        <v>1210</v>
      </c>
      <c r="B31" s="40">
        <v>1334</v>
      </c>
      <c r="C31" s="1982">
        <v>0</v>
      </c>
      <c r="D31" s="432"/>
      <c r="E31" s="432"/>
      <c r="F31" s="432"/>
      <c r="G31" s="432"/>
      <c r="H31" s="432"/>
      <c r="I31" s="432"/>
      <c r="J31" s="432"/>
      <c r="K31" s="432"/>
    </row>
    <row r="32" spans="1:11" ht="12.75" customHeight="1" x14ac:dyDescent="0.2">
      <c r="A32" s="909" t="s">
        <v>584</v>
      </c>
      <c r="B32" s="40">
        <v>1341</v>
      </c>
      <c r="C32" s="1982">
        <v>0</v>
      </c>
      <c r="D32" s="432"/>
      <c r="E32" s="432"/>
      <c r="F32" s="432"/>
      <c r="G32" s="432"/>
      <c r="H32" s="432"/>
      <c r="I32" s="432"/>
      <c r="J32" s="432"/>
      <c r="K32" s="432"/>
    </row>
    <row r="33" spans="1:11" ht="12.75" customHeight="1" x14ac:dyDescent="0.2">
      <c r="A33" s="909" t="s">
        <v>998</v>
      </c>
      <c r="B33" s="40">
        <v>1342</v>
      </c>
      <c r="C33" s="1982">
        <v>0</v>
      </c>
      <c r="D33" s="432"/>
      <c r="E33" s="432"/>
      <c r="F33" s="432"/>
      <c r="G33" s="432"/>
      <c r="H33" s="432"/>
      <c r="I33" s="432"/>
      <c r="J33" s="432"/>
      <c r="K33" s="432"/>
    </row>
    <row r="34" spans="1:11" ht="12.75" customHeight="1" x14ac:dyDescent="0.2">
      <c r="A34" s="909" t="s">
        <v>585</v>
      </c>
      <c r="B34" s="40">
        <v>1343</v>
      </c>
      <c r="C34" s="1982">
        <v>0</v>
      </c>
      <c r="D34" s="432"/>
      <c r="E34" s="432"/>
      <c r="F34" s="432"/>
      <c r="G34" s="432"/>
      <c r="H34" s="432"/>
      <c r="I34" s="432"/>
      <c r="J34" s="432"/>
      <c r="K34" s="432"/>
    </row>
    <row r="35" spans="1:11" ht="12.75" customHeight="1" x14ac:dyDescent="0.2">
      <c r="A35" s="909" t="s">
        <v>583</v>
      </c>
      <c r="B35" s="40">
        <v>1344</v>
      </c>
      <c r="C35" s="1982">
        <v>0</v>
      </c>
      <c r="D35" s="432"/>
      <c r="E35" s="432"/>
      <c r="F35" s="432"/>
      <c r="G35" s="432"/>
      <c r="H35" s="432"/>
      <c r="I35" s="432"/>
      <c r="J35" s="432"/>
      <c r="K35" s="432"/>
    </row>
    <row r="36" spans="1:11" ht="12.75" customHeight="1" x14ac:dyDescent="0.2">
      <c r="A36" s="909" t="s">
        <v>994</v>
      </c>
      <c r="B36" s="40">
        <v>1351</v>
      </c>
      <c r="C36" s="1982">
        <v>0</v>
      </c>
      <c r="D36" s="432"/>
      <c r="E36" s="432"/>
      <c r="F36" s="432"/>
      <c r="G36" s="432"/>
      <c r="H36" s="432"/>
      <c r="I36" s="432"/>
      <c r="J36" s="432"/>
      <c r="K36" s="432"/>
    </row>
    <row r="37" spans="1:11" ht="12.75" customHeight="1" x14ac:dyDescent="0.2">
      <c r="A37" s="909" t="s">
        <v>999</v>
      </c>
      <c r="B37" s="40">
        <v>1352</v>
      </c>
      <c r="C37" s="1982">
        <v>0</v>
      </c>
      <c r="D37" s="432"/>
      <c r="E37" s="432"/>
      <c r="F37" s="432"/>
      <c r="G37" s="432"/>
      <c r="H37" s="432"/>
      <c r="I37" s="432"/>
      <c r="J37" s="432"/>
      <c r="K37" s="432"/>
    </row>
    <row r="38" spans="1:11" ht="12.75" customHeight="1" x14ac:dyDescent="0.2">
      <c r="A38" s="909" t="s">
        <v>696</v>
      </c>
      <c r="B38" s="40">
        <v>1353</v>
      </c>
      <c r="C38" s="1982">
        <v>0</v>
      </c>
      <c r="D38" s="432"/>
      <c r="E38" s="432"/>
      <c r="F38" s="432"/>
      <c r="G38" s="432"/>
      <c r="H38" s="432"/>
      <c r="I38" s="432"/>
      <c r="J38" s="432"/>
      <c r="K38" s="432"/>
    </row>
    <row r="39" spans="1:11" ht="12.75" customHeight="1" x14ac:dyDescent="0.2">
      <c r="A39" s="748" t="s">
        <v>697</v>
      </c>
      <c r="B39" s="505">
        <v>1354</v>
      </c>
      <c r="C39" s="1982">
        <v>0</v>
      </c>
      <c r="D39" s="432"/>
      <c r="E39" s="432"/>
      <c r="F39" s="432"/>
      <c r="G39" s="432"/>
      <c r="H39" s="432"/>
      <c r="I39" s="432"/>
      <c r="J39" s="432"/>
      <c r="K39" s="432"/>
    </row>
    <row r="40" spans="1:11" ht="12.75" customHeight="1" thickBot="1" x14ac:dyDescent="0.25">
      <c r="A40" s="463" t="s">
        <v>637</v>
      </c>
      <c r="B40" s="456"/>
      <c r="C40" s="483">
        <f>SUM(C20:C39)</f>
        <v>92529</v>
      </c>
      <c r="D40" s="432"/>
      <c r="E40" s="432"/>
      <c r="F40" s="432"/>
      <c r="G40" s="432"/>
      <c r="H40" s="432"/>
      <c r="I40" s="432"/>
      <c r="J40" s="432"/>
      <c r="K40" s="432"/>
    </row>
    <row r="41" spans="1:11" ht="18" customHeight="1" thickTop="1" x14ac:dyDescent="0.2">
      <c r="A41" s="732" t="s">
        <v>314</v>
      </c>
      <c r="B41" s="1809">
        <v>1400</v>
      </c>
      <c r="C41" s="432"/>
      <c r="D41" s="432"/>
      <c r="E41" s="432"/>
      <c r="F41" s="430"/>
      <c r="G41" s="432"/>
      <c r="H41" s="432"/>
      <c r="I41" s="432"/>
      <c r="J41" s="432"/>
      <c r="K41" s="432"/>
    </row>
    <row r="42" spans="1:11" ht="12.75" customHeight="1" x14ac:dyDescent="0.2">
      <c r="A42" s="909" t="s">
        <v>1266</v>
      </c>
      <c r="B42" s="40">
        <v>1411</v>
      </c>
      <c r="C42" s="432"/>
      <c r="D42" s="432"/>
      <c r="E42" s="432"/>
      <c r="F42" s="1804">
        <v>0</v>
      </c>
      <c r="G42" s="432"/>
      <c r="H42" s="432"/>
      <c r="I42" s="432"/>
      <c r="J42" s="432"/>
      <c r="K42" s="432"/>
    </row>
    <row r="43" spans="1:11" ht="12.75" customHeight="1" x14ac:dyDescent="0.2">
      <c r="A43" s="909" t="s">
        <v>1000</v>
      </c>
      <c r="B43" s="40">
        <v>1412</v>
      </c>
      <c r="C43" s="432"/>
      <c r="D43" s="432"/>
      <c r="E43" s="432"/>
      <c r="F43" s="1804">
        <v>0</v>
      </c>
      <c r="G43" s="432"/>
      <c r="H43" s="432"/>
      <c r="I43" s="432"/>
      <c r="J43" s="432"/>
      <c r="K43" s="432"/>
    </row>
    <row r="44" spans="1:11" ht="12.75" customHeight="1" x14ac:dyDescent="0.2">
      <c r="A44" s="909" t="s">
        <v>450</v>
      </c>
      <c r="B44" s="40">
        <v>1413</v>
      </c>
      <c r="C44" s="432"/>
      <c r="D44" s="432"/>
      <c r="E44" s="432"/>
      <c r="F44" s="1804">
        <v>0</v>
      </c>
      <c r="G44" s="432"/>
      <c r="H44" s="432"/>
      <c r="I44" s="432"/>
      <c r="J44" s="432"/>
      <c r="K44" s="432"/>
    </row>
    <row r="45" spans="1:11" ht="12.75" customHeight="1" x14ac:dyDescent="0.2">
      <c r="A45" s="909" t="s">
        <v>276</v>
      </c>
      <c r="B45" s="40">
        <v>1415</v>
      </c>
      <c r="C45" s="432"/>
      <c r="D45" s="432"/>
      <c r="E45" s="432"/>
      <c r="F45" s="1804">
        <v>0</v>
      </c>
      <c r="G45" s="432"/>
      <c r="H45" s="432"/>
      <c r="I45" s="432"/>
      <c r="J45" s="432"/>
      <c r="K45" s="432"/>
    </row>
    <row r="46" spans="1:11" ht="12.75" customHeight="1" x14ac:dyDescent="0.2">
      <c r="A46" s="909" t="s">
        <v>1395</v>
      </c>
      <c r="B46" s="40">
        <v>1416</v>
      </c>
      <c r="C46" s="432"/>
      <c r="D46" s="432"/>
      <c r="E46" s="432"/>
      <c r="F46" s="1804">
        <v>0</v>
      </c>
      <c r="G46" s="432"/>
      <c r="H46" s="432"/>
      <c r="I46" s="432"/>
      <c r="J46" s="432"/>
      <c r="K46" s="432"/>
    </row>
    <row r="47" spans="1:11" ht="12.75" customHeight="1" x14ac:dyDescent="0.2">
      <c r="A47" s="909" t="s">
        <v>60</v>
      </c>
      <c r="B47" s="40">
        <v>1421</v>
      </c>
      <c r="C47" s="432"/>
      <c r="D47" s="432"/>
      <c r="E47" s="432"/>
      <c r="F47" s="1804">
        <v>2730</v>
      </c>
      <c r="G47" s="432"/>
      <c r="H47" s="432"/>
      <c r="I47" s="432"/>
      <c r="J47" s="432"/>
      <c r="K47" s="432"/>
    </row>
    <row r="48" spans="1:11" ht="12.75" customHeight="1" x14ac:dyDescent="0.2">
      <c r="A48" s="909" t="s">
        <v>1001</v>
      </c>
      <c r="B48" s="40">
        <v>1422</v>
      </c>
      <c r="C48" s="432"/>
      <c r="D48" s="432"/>
      <c r="E48" s="432"/>
      <c r="F48" s="1804">
        <v>0</v>
      </c>
      <c r="G48" s="432"/>
      <c r="H48" s="432"/>
      <c r="I48" s="432"/>
      <c r="J48" s="432"/>
      <c r="K48" s="432"/>
    </row>
    <row r="49" spans="1:11" ht="12.75" customHeight="1" x14ac:dyDescent="0.2">
      <c r="A49" s="909" t="s">
        <v>61</v>
      </c>
      <c r="B49" s="40">
        <v>1423</v>
      </c>
      <c r="C49" s="432"/>
      <c r="D49" s="432"/>
      <c r="E49" s="432"/>
      <c r="F49" s="1804">
        <v>0</v>
      </c>
      <c r="G49" s="432"/>
      <c r="H49" s="432"/>
      <c r="I49" s="432"/>
      <c r="J49" s="432"/>
      <c r="K49" s="432"/>
    </row>
    <row r="50" spans="1:11" ht="12.75" customHeight="1" x14ac:dyDescent="0.2">
      <c r="A50" s="909" t="s">
        <v>62</v>
      </c>
      <c r="B50" s="40">
        <v>1424</v>
      </c>
      <c r="C50" s="432"/>
      <c r="D50" s="432"/>
      <c r="E50" s="432"/>
      <c r="F50" s="1804">
        <v>0</v>
      </c>
      <c r="G50" s="432"/>
      <c r="H50" s="432"/>
      <c r="I50" s="432"/>
      <c r="J50" s="432"/>
      <c r="K50" s="432"/>
    </row>
    <row r="51" spans="1:11" ht="12.75" customHeight="1" x14ac:dyDescent="0.2">
      <c r="A51" s="911" t="s">
        <v>63</v>
      </c>
      <c r="B51" s="158">
        <v>1431</v>
      </c>
      <c r="C51" s="432"/>
      <c r="D51" s="432"/>
      <c r="E51" s="432"/>
      <c r="F51" s="1804">
        <v>0</v>
      </c>
      <c r="G51" s="432"/>
      <c r="H51" s="432"/>
      <c r="I51" s="432"/>
      <c r="J51" s="432"/>
      <c r="K51" s="432"/>
    </row>
    <row r="52" spans="1:11" ht="12.75" customHeight="1" x14ac:dyDescent="0.2">
      <c r="A52" s="911" t="s">
        <v>1318</v>
      </c>
      <c r="B52" s="158">
        <v>1432</v>
      </c>
      <c r="C52" s="432"/>
      <c r="D52" s="432"/>
      <c r="E52" s="432"/>
      <c r="F52" s="1804">
        <v>0</v>
      </c>
      <c r="G52" s="432"/>
      <c r="H52" s="432"/>
      <c r="I52" s="432"/>
      <c r="J52" s="432"/>
      <c r="K52" s="432"/>
    </row>
    <row r="53" spans="1:11" ht="12.75" customHeight="1" x14ac:dyDescent="0.2">
      <c r="A53" s="911" t="s">
        <v>64</v>
      </c>
      <c r="B53" s="158">
        <v>1433</v>
      </c>
      <c r="C53" s="432"/>
      <c r="D53" s="432"/>
      <c r="E53" s="432"/>
      <c r="F53" s="1804">
        <v>0</v>
      </c>
      <c r="G53" s="432"/>
      <c r="H53" s="432"/>
      <c r="I53" s="432"/>
      <c r="J53" s="432"/>
      <c r="K53" s="432"/>
    </row>
    <row r="54" spans="1:11" ht="12.75" customHeight="1" x14ac:dyDescent="0.2">
      <c r="A54" s="911" t="s">
        <v>65</v>
      </c>
      <c r="B54" s="158">
        <v>1434</v>
      </c>
      <c r="C54" s="432"/>
      <c r="D54" s="432"/>
      <c r="E54" s="432"/>
      <c r="F54" s="1804">
        <v>0</v>
      </c>
      <c r="G54" s="432"/>
      <c r="H54" s="432"/>
      <c r="I54" s="432"/>
      <c r="J54" s="432"/>
      <c r="K54" s="432"/>
    </row>
    <row r="55" spans="1:11" ht="12.75" customHeight="1" x14ac:dyDescent="0.2">
      <c r="A55" s="911" t="s">
        <v>66</v>
      </c>
      <c r="B55" s="158">
        <v>1441</v>
      </c>
      <c r="C55" s="432"/>
      <c r="D55" s="432"/>
      <c r="E55" s="432"/>
      <c r="F55" s="1804">
        <v>0</v>
      </c>
      <c r="G55" s="432"/>
      <c r="H55" s="432"/>
      <c r="I55" s="432"/>
      <c r="J55" s="432"/>
      <c r="K55" s="432"/>
    </row>
    <row r="56" spans="1:11" ht="12.75" customHeight="1" x14ac:dyDescent="0.2">
      <c r="A56" s="911" t="s">
        <v>1319</v>
      </c>
      <c r="B56" s="158">
        <v>1442</v>
      </c>
      <c r="C56" s="432"/>
      <c r="D56" s="432"/>
      <c r="E56" s="432"/>
      <c r="F56" s="1804">
        <v>0</v>
      </c>
      <c r="G56" s="432"/>
      <c r="H56" s="432"/>
      <c r="I56" s="432"/>
      <c r="J56" s="432"/>
      <c r="K56" s="432"/>
    </row>
    <row r="57" spans="1:11" ht="12.75" customHeight="1" x14ac:dyDescent="0.2">
      <c r="A57" s="911" t="s">
        <v>579</v>
      </c>
      <c r="B57" s="158">
        <v>1443</v>
      </c>
      <c r="C57" s="432"/>
      <c r="D57" s="432"/>
      <c r="E57" s="432"/>
      <c r="F57" s="1804">
        <v>0</v>
      </c>
      <c r="G57" s="432"/>
      <c r="H57" s="432"/>
      <c r="I57" s="432"/>
      <c r="J57" s="432"/>
      <c r="K57" s="432"/>
    </row>
    <row r="58" spans="1:11" ht="12.75" customHeight="1" x14ac:dyDescent="0.2">
      <c r="A58" s="911" t="s">
        <v>68</v>
      </c>
      <c r="B58" s="158">
        <v>1444</v>
      </c>
      <c r="C58" s="432"/>
      <c r="D58" s="432"/>
      <c r="E58" s="432"/>
      <c r="F58" s="1804">
        <v>0</v>
      </c>
      <c r="G58" s="432"/>
      <c r="H58" s="432"/>
      <c r="I58" s="432"/>
      <c r="J58" s="432"/>
      <c r="K58" s="432"/>
    </row>
    <row r="59" spans="1:11" ht="12.75" customHeight="1" x14ac:dyDescent="0.2">
      <c r="A59" s="911" t="s">
        <v>1046</v>
      </c>
      <c r="B59" s="158">
        <v>1451</v>
      </c>
      <c r="C59" s="432"/>
      <c r="D59" s="432"/>
      <c r="E59" s="432"/>
      <c r="F59" s="1804">
        <v>0</v>
      </c>
      <c r="G59" s="432"/>
      <c r="H59" s="432"/>
      <c r="I59" s="432"/>
      <c r="J59" s="432"/>
      <c r="K59" s="432"/>
    </row>
    <row r="60" spans="1:11" ht="12.75" customHeight="1" x14ac:dyDescent="0.2">
      <c r="A60" s="911" t="s">
        <v>1320</v>
      </c>
      <c r="B60" s="158">
        <v>1452</v>
      </c>
      <c r="C60" s="432"/>
      <c r="D60" s="432"/>
      <c r="E60" s="432"/>
      <c r="F60" s="1804">
        <v>0</v>
      </c>
      <c r="G60" s="432"/>
      <c r="H60" s="432"/>
      <c r="I60" s="432"/>
      <c r="J60" s="432"/>
      <c r="K60" s="432"/>
    </row>
    <row r="61" spans="1:11" ht="12.75" customHeight="1" x14ac:dyDescent="0.2">
      <c r="A61" s="912" t="s">
        <v>1047</v>
      </c>
      <c r="B61" s="158">
        <v>1453</v>
      </c>
      <c r="C61" s="432"/>
      <c r="D61" s="432"/>
      <c r="E61" s="432"/>
      <c r="F61" s="1804">
        <v>0</v>
      </c>
      <c r="G61" s="432"/>
      <c r="H61" s="432"/>
      <c r="I61" s="432"/>
      <c r="J61" s="432"/>
      <c r="K61" s="432"/>
    </row>
    <row r="62" spans="1:11" ht="12.75" customHeight="1" x14ac:dyDescent="0.2">
      <c r="A62" s="913" t="s">
        <v>1048</v>
      </c>
      <c r="B62" s="506">
        <v>1454</v>
      </c>
      <c r="C62" s="432"/>
      <c r="D62" s="432"/>
      <c r="E62" s="432"/>
      <c r="F62" s="1804">
        <v>0</v>
      </c>
      <c r="G62" s="432"/>
      <c r="H62" s="432"/>
      <c r="I62" s="432"/>
      <c r="J62" s="432"/>
      <c r="K62" s="432"/>
    </row>
    <row r="63" spans="1:11" ht="12.75" customHeight="1" thickBot="1" x14ac:dyDescent="0.25">
      <c r="A63" s="463" t="s">
        <v>575</v>
      </c>
      <c r="B63" s="456"/>
      <c r="C63" s="432"/>
      <c r="D63" s="432"/>
      <c r="E63" s="432"/>
      <c r="F63" s="483">
        <f>SUM(F42:F62)</f>
        <v>2730</v>
      </c>
      <c r="G63" s="432"/>
      <c r="H63" s="432"/>
      <c r="I63" s="432"/>
      <c r="J63" s="432"/>
      <c r="K63" s="432"/>
    </row>
    <row r="64" spans="1:11" ht="18" customHeight="1" thickTop="1" x14ac:dyDescent="0.2">
      <c r="A64" s="732" t="s">
        <v>533</v>
      </c>
      <c r="B64" s="1809">
        <v>1500</v>
      </c>
      <c r="C64" s="432"/>
      <c r="D64" s="432"/>
      <c r="E64" s="432"/>
      <c r="F64" s="432"/>
      <c r="G64" s="432"/>
      <c r="H64" s="432"/>
      <c r="I64" s="432"/>
      <c r="J64" s="432"/>
      <c r="K64" s="432"/>
    </row>
    <row r="65" spans="1:11" ht="12.75" customHeight="1" x14ac:dyDescent="0.2">
      <c r="A65" s="909" t="s">
        <v>646</v>
      </c>
      <c r="B65" s="40">
        <v>1510</v>
      </c>
      <c r="C65" s="1982">
        <v>55226</v>
      </c>
      <c r="D65" s="1982">
        <v>10543</v>
      </c>
      <c r="E65" s="1804">
        <v>15199</v>
      </c>
      <c r="F65" s="1804">
        <v>6311</v>
      </c>
      <c r="G65" s="1804">
        <v>2508</v>
      </c>
      <c r="H65" s="1804">
        <v>3794</v>
      </c>
      <c r="I65" s="1804">
        <v>29432</v>
      </c>
      <c r="J65" s="1804">
        <v>0</v>
      </c>
      <c r="K65" s="1804">
        <v>309</v>
      </c>
    </row>
    <row r="66" spans="1:11" ht="12.75" customHeight="1" x14ac:dyDescent="0.2">
      <c r="A66" s="909" t="s">
        <v>787</v>
      </c>
      <c r="B66" s="40">
        <v>1520</v>
      </c>
      <c r="C66" s="1982">
        <v>0</v>
      </c>
      <c r="D66" s="1982">
        <v>0</v>
      </c>
      <c r="E66" s="1804">
        <v>0</v>
      </c>
      <c r="F66" s="1804">
        <v>0</v>
      </c>
      <c r="G66" s="1804">
        <v>0</v>
      </c>
      <c r="H66" s="1804">
        <v>0</v>
      </c>
      <c r="I66" s="1804">
        <v>0</v>
      </c>
      <c r="J66" s="1804">
        <v>0</v>
      </c>
      <c r="K66" s="1804">
        <v>0</v>
      </c>
    </row>
    <row r="67" spans="1:11" ht="12.75" customHeight="1" thickBot="1" x14ac:dyDescent="0.25">
      <c r="A67" s="463" t="s">
        <v>576</v>
      </c>
      <c r="B67" s="456"/>
      <c r="C67" s="483">
        <f>SUM(C65:C66)</f>
        <v>55226</v>
      </c>
      <c r="D67" s="483">
        <f t="shared" ref="D67:K67" si="2">SUM(D65:D66)</f>
        <v>10543</v>
      </c>
      <c r="E67" s="483">
        <f t="shared" si="2"/>
        <v>15199</v>
      </c>
      <c r="F67" s="483">
        <f t="shared" si="2"/>
        <v>6311</v>
      </c>
      <c r="G67" s="483">
        <f t="shared" si="2"/>
        <v>2508</v>
      </c>
      <c r="H67" s="483">
        <f t="shared" si="2"/>
        <v>3794</v>
      </c>
      <c r="I67" s="483">
        <f t="shared" si="2"/>
        <v>29432</v>
      </c>
      <c r="J67" s="483">
        <f t="shared" si="2"/>
        <v>0</v>
      </c>
      <c r="K67" s="483">
        <f t="shared" si="2"/>
        <v>309</v>
      </c>
    </row>
    <row r="68" spans="1:11" ht="18" customHeight="1" thickTop="1" x14ac:dyDescent="0.2">
      <c r="A68" s="732" t="s">
        <v>534</v>
      </c>
      <c r="B68" s="1810">
        <v>1600</v>
      </c>
      <c r="C68" s="484"/>
      <c r="D68" s="432"/>
      <c r="E68" s="432"/>
      <c r="F68" s="432"/>
      <c r="G68" s="432"/>
      <c r="H68" s="432"/>
      <c r="I68" s="432"/>
      <c r="J68" s="432"/>
      <c r="K68" s="432"/>
    </row>
    <row r="69" spans="1:11" ht="12.75" customHeight="1" x14ac:dyDescent="0.2">
      <c r="A69" s="909" t="s">
        <v>771</v>
      </c>
      <c r="B69" s="40">
        <v>1611</v>
      </c>
      <c r="C69" s="1982">
        <v>0</v>
      </c>
      <c r="D69" s="432"/>
      <c r="E69" s="432"/>
      <c r="F69" s="432"/>
      <c r="G69" s="432"/>
      <c r="H69" s="432"/>
      <c r="I69" s="432"/>
      <c r="J69" s="432"/>
      <c r="K69" s="432"/>
    </row>
    <row r="70" spans="1:11" ht="12.75" customHeight="1" x14ac:dyDescent="0.2">
      <c r="A70" s="909" t="s">
        <v>1178</v>
      </c>
      <c r="B70" s="40">
        <v>1612</v>
      </c>
      <c r="C70" s="1982">
        <v>0</v>
      </c>
      <c r="D70" s="432"/>
      <c r="E70" s="432"/>
      <c r="F70" s="432"/>
      <c r="G70" s="432"/>
      <c r="H70" s="432"/>
      <c r="I70" s="432"/>
      <c r="J70" s="432"/>
      <c r="K70" s="432"/>
    </row>
    <row r="71" spans="1:11" ht="12.75" customHeight="1" x14ac:dyDescent="0.2">
      <c r="A71" s="909" t="s">
        <v>313</v>
      </c>
      <c r="B71" s="40">
        <v>1613</v>
      </c>
      <c r="C71" s="1982">
        <v>2472644</v>
      </c>
      <c r="D71" s="432"/>
      <c r="E71" s="432"/>
      <c r="F71" s="432"/>
      <c r="G71" s="432"/>
      <c r="H71" s="432"/>
      <c r="I71" s="432"/>
      <c r="J71" s="432"/>
      <c r="K71" s="432"/>
    </row>
    <row r="72" spans="1:11" ht="12.75" customHeight="1" x14ac:dyDescent="0.2">
      <c r="A72" s="909" t="s">
        <v>25</v>
      </c>
      <c r="B72" s="40">
        <v>1614</v>
      </c>
      <c r="C72" s="1982">
        <v>0</v>
      </c>
      <c r="D72" s="432"/>
      <c r="E72" s="432"/>
      <c r="F72" s="432"/>
      <c r="G72" s="432"/>
      <c r="H72" s="432"/>
      <c r="I72" s="432"/>
      <c r="J72" s="432"/>
      <c r="K72" s="432"/>
    </row>
    <row r="73" spans="1:11" ht="12.75" customHeight="1" x14ac:dyDescent="0.2">
      <c r="A73" s="909" t="s">
        <v>1179</v>
      </c>
      <c r="B73" s="40">
        <v>1620</v>
      </c>
      <c r="C73" s="1982">
        <v>0</v>
      </c>
      <c r="D73" s="432"/>
      <c r="E73" s="432"/>
      <c r="F73" s="432"/>
      <c r="G73" s="432"/>
      <c r="H73" s="432"/>
      <c r="I73" s="432"/>
      <c r="J73" s="432"/>
      <c r="K73" s="432"/>
    </row>
    <row r="74" spans="1:11" ht="12.75" customHeight="1" x14ac:dyDescent="0.2">
      <c r="A74" s="909" t="s">
        <v>26</v>
      </c>
      <c r="B74" s="40">
        <v>1690</v>
      </c>
      <c r="C74" s="1982">
        <v>38931</v>
      </c>
      <c r="D74" s="432"/>
      <c r="E74" s="432"/>
      <c r="F74" s="432"/>
      <c r="G74" s="432"/>
      <c r="H74" s="432"/>
      <c r="I74" s="432"/>
      <c r="J74" s="432"/>
      <c r="K74" s="432"/>
    </row>
    <row r="75" spans="1:11" ht="12.75" customHeight="1" thickBot="1" x14ac:dyDescent="0.25">
      <c r="A75" s="463" t="s">
        <v>647</v>
      </c>
      <c r="B75" s="456"/>
      <c r="C75" s="483">
        <f>SUM(C69:C74)</f>
        <v>2511575</v>
      </c>
      <c r="D75" s="432"/>
      <c r="E75" s="432"/>
      <c r="F75" s="432"/>
      <c r="G75" s="432"/>
      <c r="H75" s="432"/>
      <c r="I75" s="432"/>
      <c r="J75" s="432"/>
      <c r="K75" s="432"/>
    </row>
    <row r="76" spans="1:11" ht="18" customHeight="1" thickTop="1" x14ac:dyDescent="0.2">
      <c r="A76" s="732" t="s">
        <v>1049</v>
      </c>
      <c r="B76" s="1810">
        <v>1700</v>
      </c>
      <c r="C76" s="484"/>
      <c r="D76" s="432"/>
      <c r="E76" s="432"/>
      <c r="F76" s="432"/>
      <c r="G76" s="432"/>
      <c r="H76" s="432"/>
      <c r="I76" s="432"/>
      <c r="J76" s="432"/>
      <c r="K76" s="432"/>
    </row>
    <row r="77" spans="1:11" ht="12.75" customHeight="1" x14ac:dyDescent="0.2">
      <c r="A77" s="909" t="s">
        <v>648</v>
      </c>
      <c r="B77" s="40">
        <v>1711</v>
      </c>
      <c r="C77" s="1982">
        <v>105701</v>
      </c>
      <c r="D77" s="1982">
        <v>0</v>
      </c>
      <c r="E77" s="432"/>
      <c r="F77" s="432"/>
      <c r="G77" s="432"/>
      <c r="H77" s="432"/>
      <c r="I77" s="432"/>
      <c r="J77" s="432"/>
      <c r="K77" s="432"/>
    </row>
    <row r="78" spans="1:11" ht="12.75" customHeight="1" x14ac:dyDescent="0.2">
      <c r="A78" s="909" t="s">
        <v>80</v>
      </c>
      <c r="B78" s="40">
        <v>1719</v>
      </c>
      <c r="C78" s="1982">
        <v>0</v>
      </c>
      <c r="D78" s="1982">
        <v>0</v>
      </c>
      <c r="E78" s="432"/>
      <c r="F78" s="432"/>
      <c r="G78" s="432"/>
      <c r="H78" s="432"/>
      <c r="I78" s="432"/>
      <c r="J78" s="432"/>
      <c r="K78" s="432"/>
    </row>
    <row r="79" spans="1:11" ht="12.75" customHeight="1" x14ac:dyDescent="0.2">
      <c r="A79" s="909" t="s">
        <v>649</v>
      </c>
      <c r="B79" s="40">
        <v>1720</v>
      </c>
      <c r="C79" s="1982">
        <v>81805</v>
      </c>
      <c r="D79" s="1982">
        <v>0</v>
      </c>
      <c r="E79" s="432"/>
      <c r="F79" s="432"/>
      <c r="G79" s="432"/>
      <c r="H79" s="432"/>
      <c r="I79" s="432"/>
      <c r="J79" s="432"/>
      <c r="K79" s="432"/>
    </row>
    <row r="80" spans="1:11" ht="12.75" customHeight="1" x14ac:dyDescent="0.2">
      <c r="A80" s="909" t="s">
        <v>650</v>
      </c>
      <c r="B80" s="40">
        <v>1730</v>
      </c>
      <c r="C80" s="1982">
        <v>44803</v>
      </c>
      <c r="D80" s="1982">
        <v>0</v>
      </c>
      <c r="E80" s="432"/>
      <c r="F80" s="432"/>
      <c r="G80" s="432"/>
      <c r="H80" s="432"/>
      <c r="I80" s="432"/>
      <c r="J80" s="432"/>
      <c r="K80" s="432"/>
    </row>
    <row r="81" spans="1:11" ht="12.75" customHeight="1" x14ac:dyDescent="0.2">
      <c r="A81" s="909" t="s">
        <v>27</v>
      </c>
      <c r="B81" s="40">
        <v>1790</v>
      </c>
      <c r="C81" s="1982">
        <v>73531</v>
      </c>
      <c r="D81" s="1982">
        <v>0</v>
      </c>
      <c r="E81" s="432"/>
      <c r="F81" s="432"/>
      <c r="G81" s="432"/>
      <c r="H81" s="432"/>
      <c r="I81" s="432"/>
      <c r="J81" s="432"/>
      <c r="K81" s="432"/>
    </row>
    <row r="82" spans="1:11" ht="12.75" customHeight="1" thickBot="1" x14ac:dyDescent="0.25">
      <c r="A82" s="463" t="s">
        <v>277</v>
      </c>
      <c r="B82" s="456"/>
      <c r="C82" s="482">
        <f>SUM(C77:C81)</f>
        <v>305840</v>
      </c>
      <c r="D82" s="483">
        <f>SUM(D77:D81)</f>
        <v>0</v>
      </c>
      <c r="E82" s="432"/>
      <c r="F82" s="432"/>
      <c r="G82" s="432"/>
      <c r="H82" s="432"/>
      <c r="I82" s="432"/>
      <c r="J82" s="432"/>
      <c r="K82" s="432"/>
    </row>
    <row r="83" spans="1:11" ht="18" customHeight="1" thickTop="1" x14ac:dyDescent="0.2">
      <c r="A83" s="732" t="s">
        <v>278</v>
      </c>
      <c r="B83" s="1810">
        <v>1800</v>
      </c>
      <c r="C83" s="484"/>
      <c r="D83" s="432"/>
      <c r="E83" s="432"/>
      <c r="F83" s="432"/>
      <c r="G83" s="432"/>
      <c r="H83" s="432"/>
      <c r="I83" s="432"/>
      <c r="J83" s="432"/>
      <c r="K83" s="432"/>
    </row>
    <row r="84" spans="1:11" ht="12.75" customHeight="1" x14ac:dyDescent="0.2">
      <c r="A84" s="909" t="s">
        <v>651</v>
      </c>
      <c r="B84" s="40">
        <v>1811</v>
      </c>
      <c r="C84" s="1982">
        <v>1356895</v>
      </c>
      <c r="D84" s="432"/>
      <c r="E84" s="432"/>
      <c r="F84" s="432"/>
      <c r="G84" s="432"/>
      <c r="H84" s="432"/>
      <c r="I84" s="432"/>
      <c r="J84" s="432"/>
      <c r="K84" s="432"/>
    </row>
    <row r="85" spans="1:11" ht="12.75" customHeight="1" x14ac:dyDescent="0.2">
      <c r="A85" s="909" t="s">
        <v>652</v>
      </c>
      <c r="B85" s="40">
        <v>1812</v>
      </c>
      <c r="C85" s="1982">
        <v>0</v>
      </c>
      <c r="D85" s="432"/>
      <c r="E85" s="432"/>
      <c r="F85" s="432"/>
      <c r="G85" s="432"/>
      <c r="H85" s="432"/>
      <c r="I85" s="432"/>
      <c r="J85" s="432"/>
      <c r="K85" s="432"/>
    </row>
    <row r="86" spans="1:11" ht="12.75" customHeight="1" x14ac:dyDescent="0.2">
      <c r="A86" s="909" t="s">
        <v>1180</v>
      </c>
      <c r="B86" s="40">
        <v>1813</v>
      </c>
      <c r="C86" s="1982">
        <v>0</v>
      </c>
      <c r="D86" s="432"/>
      <c r="E86" s="432"/>
      <c r="F86" s="432"/>
      <c r="G86" s="432"/>
      <c r="H86" s="432"/>
      <c r="I86" s="432"/>
      <c r="J86" s="432"/>
      <c r="K86" s="432"/>
    </row>
    <row r="87" spans="1:11" ht="12.75" customHeight="1" x14ac:dyDescent="0.2">
      <c r="A87" s="909" t="s">
        <v>81</v>
      </c>
      <c r="B87" s="40">
        <v>1819</v>
      </c>
      <c r="C87" s="1982">
        <v>0</v>
      </c>
      <c r="D87" s="432"/>
      <c r="E87" s="432"/>
      <c r="F87" s="432"/>
      <c r="G87" s="432"/>
      <c r="H87" s="432"/>
      <c r="I87" s="432"/>
      <c r="J87" s="432"/>
      <c r="K87" s="432"/>
    </row>
    <row r="88" spans="1:11" ht="12.75" customHeight="1" x14ac:dyDescent="0.2">
      <c r="A88" s="909" t="s">
        <v>653</v>
      </c>
      <c r="B88" s="40">
        <v>1821</v>
      </c>
      <c r="C88" s="1982">
        <v>0</v>
      </c>
      <c r="D88" s="432"/>
      <c r="E88" s="432"/>
      <c r="F88" s="432"/>
      <c r="G88" s="432"/>
      <c r="H88" s="432"/>
      <c r="I88" s="432"/>
      <c r="J88" s="432"/>
      <c r="K88" s="432"/>
    </row>
    <row r="89" spans="1:11" ht="12.75" customHeight="1" x14ac:dyDescent="0.2">
      <c r="A89" s="909" t="s">
        <v>830</v>
      </c>
      <c r="B89" s="40">
        <v>1822</v>
      </c>
      <c r="C89" s="1982">
        <v>0</v>
      </c>
      <c r="D89" s="432"/>
      <c r="E89" s="432"/>
      <c r="F89" s="432"/>
      <c r="G89" s="432"/>
      <c r="H89" s="432"/>
      <c r="I89" s="432"/>
      <c r="J89" s="432"/>
      <c r="K89" s="432"/>
    </row>
    <row r="90" spans="1:11" ht="12.75" customHeight="1" x14ac:dyDescent="0.2">
      <c r="A90" s="909" t="s">
        <v>146</v>
      </c>
      <c r="B90" s="40">
        <v>1823</v>
      </c>
      <c r="C90" s="1982">
        <v>0</v>
      </c>
      <c r="D90" s="432"/>
      <c r="E90" s="432"/>
      <c r="F90" s="432"/>
      <c r="G90" s="432"/>
      <c r="H90" s="432"/>
      <c r="I90" s="432"/>
      <c r="J90" s="432"/>
      <c r="K90" s="432"/>
    </row>
    <row r="91" spans="1:11" ht="12.75" customHeight="1" x14ac:dyDescent="0.2">
      <c r="A91" s="909" t="s">
        <v>28</v>
      </c>
      <c r="B91" s="40">
        <v>1829</v>
      </c>
      <c r="C91" s="1982">
        <v>0</v>
      </c>
      <c r="D91" s="432"/>
      <c r="E91" s="432"/>
      <c r="F91" s="432"/>
      <c r="G91" s="432"/>
      <c r="H91" s="432"/>
      <c r="I91" s="432"/>
      <c r="J91" s="432"/>
      <c r="K91" s="432"/>
    </row>
    <row r="92" spans="1:11" ht="12.75" customHeight="1" x14ac:dyDescent="0.2">
      <c r="A92" s="909" t="s">
        <v>881</v>
      </c>
      <c r="B92" s="40">
        <v>1890</v>
      </c>
      <c r="C92" s="1982">
        <v>0</v>
      </c>
      <c r="D92" s="432"/>
      <c r="E92" s="432"/>
      <c r="F92" s="432"/>
      <c r="G92" s="432"/>
      <c r="H92" s="432"/>
      <c r="I92" s="432"/>
      <c r="J92" s="432"/>
      <c r="K92" s="432"/>
    </row>
    <row r="93" spans="1:11" ht="12.75" customHeight="1" thickBot="1" x14ac:dyDescent="0.25">
      <c r="A93" s="463" t="s">
        <v>279</v>
      </c>
      <c r="B93" s="456"/>
      <c r="C93" s="483">
        <f>SUM(C84:C92)</f>
        <v>1356895</v>
      </c>
      <c r="D93" s="432"/>
      <c r="E93" s="432"/>
      <c r="F93" s="432"/>
      <c r="G93" s="432"/>
      <c r="H93" s="432"/>
      <c r="I93" s="432"/>
      <c r="J93" s="432"/>
      <c r="K93" s="432"/>
    </row>
    <row r="94" spans="1:11" ht="18" customHeight="1" thickTop="1" x14ac:dyDescent="0.2">
      <c r="A94" s="732" t="s">
        <v>1356</v>
      </c>
      <c r="B94" s="1810">
        <v>1900</v>
      </c>
      <c r="C94" s="484"/>
      <c r="D94" s="430"/>
      <c r="E94" s="432"/>
      <c r="F94" s="432"/>
      <c r="G94" s="432"/>
      <c r="H94" s="432"/>
      <c r="I94" s="432"/>
      <c r="J94" s="432"/>
      <c r="K94" s="432"/>
    </row>
    <row r="95" spans="1:11" ht="12.75" customHeight="1" x14ac:dyDescent="0.2">
      <c r="A95" s="909" t="s">
        <v>1254</v>
      </c>
      <c r="B95" s="40">
        <v>1910</v>
      </c>
      <c r="C95" s="1982">
        <v>0</v>
      </c>
      <c r="D95" s="1982">
        <v>175125</v>
      </c>
      <c r="E95" s="430"/>
      <c r="F95" s="430"/>
      <c r="G95" s="430"/>
      <c r="H95" s="430"/>
      <c r="I95" s="430"/>
      <c r="J95" s="430"/>
      <c r="K95" s="430"/>
    </row>
    <row r="96" spans="1:11" ht="12.75" customHeight="1" x14ac:dyDescent="0.2">
      <c r="A96" s="909" t="s">
        <v>457</v>
      </c>
      <c r="B96" s="40">
        <v>1920</v>
      </c>
      <c r="C96" s="1982">
        <v>0</v>
      </c>
      <c r="D96" s="1982">
        <v>2298</v>
      </c>
      <c r="E96" s="1804">
        <v>0</v>
      </c>
      <c r="F96" s="1804">
        <v>0</v>
      </c>
      <c r="G96" s="1804">
        <v>0</v>
      </c>
      <c r="H96" s="1804">
        <v>0</v>
      </c>
      <c r="I96" s="1804">
        <v>0</v>
      </c>
      <c r="J96" s="1804">
        <v>0</v>
      </c>
      <c r="K96" s="1804">
        <v>0</v>
      </c>
    </row>
    <row r="97" spans="1:12" ht="12.75" customHeight="1" x14ac:dyDescent="0.2">
      <c r="A97" s="748" t="s">
        <v>280</v>
      </c>
      <c r="B97" s="508">
        <v>1930</v>
      </c>
      <c r="C97" s="1982">
        <v>0</v>
      </c>
      <c r="D97" s="1982">
        <v>52015</v>
      </c>
      <c r="E97" s="1804">
        <v>0</v>
      </c>
      <c r="F97" s="1804">
        <v>0</v>
      </c>
      <c r="G97" s="1804">
        <v>0</v>
      </c>
      <c r="H97" s="1804">
        <v>0</v>
      </c>
      <c r="I97" s="1804">
        <v>0</v>
      </c>
      <c r="J97" s="1804">
        <v>0</v>
      </c>
      <c r="K97" s="1804">
        <v>0</v>
      </c>
    </row>
    <row r="98" spans="1:12" ht="12.75" customHeight="1" x14ac:dyDescent="0.2">
      <c r="A98" s="909" t="s">
        <v>208</v>
      </c>
      <c r="B98" s="40">
        <v>1940</v>
      </c>
      <c r="C98" s="1982">
        <v>49195</v>
      </c>
      <c r="D98" s="1982">
        <v>0</v>
      </c>
      <c r="E98" s="488"/>
      <c r="F98" s="1804">
        <v>0</v>
      </c>
      <c r="G98" s="488"/>
      <c r="H98" s="488"/>
      <c r="I98" s="695"/>
      <c r="J98" s="488"/>
      <c r="K98" s="488"/>
    </row>
    <row r="99" spans="1:12" ht="12.75" customHeight="1" x14ac:dyDescent="0.2">
      <c r="A99" s="909" t="s">
        <v>982</v>
      </c>
      <c r="B99" s="40">
        <v>1950</v>
      </c>
      <c r="C99" s="1982">
        <v>0</v>
      </c>
      <c r="D99" s="1982">
        <v>0</v>
      </c>
      <c r="E99" s="1804">
        <v>0</v>
      </c>
      <c r="F99" s="1804">
        <v>0</v>
      </c>
      <c r="G99" s="1804">
        <v>0</v>
      </c>
      <c r="H99" s="1804">
        <v>0</v>
      </c>
      <c r="I99" s="432"/>
      <c r="J99" s="1804">
        <v>0</v>
      </c>
      <c r="K99" s="1804">
        <v>0</v>
      </c>
    </row>
    <row r="100" spans="1:12" ht="12.75" customHeight="1" x14ac:dyDescent="0.2">
      <c r="A100" s="909" t="s">
        <v>281</v>
      </c>
      <c r="B100" s="40">
        <v>1960</v>
      </c>
      <c r="C100" s="1982">
        <v>0</v>
      </c>
      <c r="D100" s="1982">
        <v>0</v>
      </c>
      <c r="E100" s="1804">
        <v>0</v>
      </c>
      <c r="F100" s="1804">
        <v>0</v>
      </c>
      <c r="G100" s="1804">
        <v>0</v>
      </c>
      <c r="H100" s="1804">
        <v>0</v>
      </c>
      <c r="I100" s="1804">
        <v>0</v>
      </c>
      <c r="J100" s="1804">
        <v>0</v>
      </c>
      <c r="K100" s="1804">
        <v>0</v>
      </c>
    </row>
    <row r="101" spans="1:12" ht="12.75" customHeight="1" x14ac:dyDescent="0.2">
      <c r="A101" s="909" t="s">
        <v>282</v>
      </c>
      <c r="B101" s="40">
        <v>1970</v>
      </c>
      <c r="C101" s="1982">
        <v>122778</v>
      </c>
      <c r="D101" s="503"/>
      <c r="E101" s="511"/>
      <c r="F101" s="503"/>
      <c r="G101" s="480"/>
      <c r="H101" s="503"/>
      <c r="I101" s="432"/>
      <c r="J101" s="480"/>
      <c r="K101" s="480"/>
    </row>
    <row r="102" spans="1:12" ht="12.75" customHeight="1" x14ac:dyDescent="0.2">
      <c r="A102" s="909" t="s">
        <v>283</v>
      </c>
      <c r="B102" s="40">
        <v>1980</v>
      </c>
      <c r="C102" s="1982">
        <v>0</v>
      </c>
      <c r="D102" s="1982">
        <v>100794</v>
      </c>
      <c r="E102" s="1804">
        <v>0</v>
      </c>
      <c r="F102" s="1804">
        <v>0</v>
      </c>
      <c r="G102" s="1804">
        <v>0</v>
      </c>
      <c r="H102" s="1804">
        <v>0</v>
      </c>
      <c r="I102" s="1804">
        <v>0</v>
      </c>
      <c r="J102" s="1804">
        <v>0</v>
      </c>
      <c r="K102" s="1804">
        <v>0</v>
      </c>
    </row>
    <row r="103" spans="1:12" ht="12.75" customHeight="1" x14ac:dyDescent="0.2">
      <c r="A103" s="909" t="s">
        <v>408</v>
      </c>
      <c r="B103" s="40">
        <v>1983</v>
      </c>
      <c r="C103" s="432"/>
      <c r="D103" s="432"/>
      <c r="E103" s="1804">
        <v>0</v>
      </c>
      <c r="F103" s="432"/>
      <c r="G103" s="432"/>
      <c r="H103" s="1804">
        <v>0</v>
      </c>
      <c r="I103" s="432"/>
      <c r="J103" s="695"/>
      <c r="K103" s="695"/>
    </row>
    <row r="104" spans="1:12" ht="12.75" customHeight="1" x14ac:dyDescent="0.2">
      <c r="A104" s="909" t="s">
        <v>993</v>
      </c>
      <c r="B104" s="40">
        <v>1991</v>
      </c>
      <c r="C104" s="1982">
        <v>0</v>
      </c>
      <c r="D104" s="1982">
        <v>0</v>
      </c>
      <c r="E104" s="1804">
        <v>0</v>
      </c>
      <c r="F104" s="1804">
        <v>0</v>
      </c>
      <c r="G104" s="1804">
        <v>0</v>
      </c>
      <c r="H104" s="1804">
        <v>0</v>
      </c>
      <c r="I104" s="432"/>
      <c r="J104" s="432"/>
      <c r="K104" s="432"/>
    </row>
    <row r="105" spans="1:12" ht="12.75" customHeight="1" x14ac:dyDescent="0.2">
      <c r="A105" s="909" t="s">
        <v>983</v>
      </c>
      <c r="B105" s="40">
        <v>1992</v>
      </c>
      <c r="C105" s="1982">
        <v>0</v>
      </c>
      <c r="D105" s="490"/>
      <c r="E105" s="432"/>
      <c r="F105" s="432"/>
      <c r="G105" s="432"/>
      <c r="H105" s="695"/>
      <c r="I105" s="432"/>
      <c r="J105" s="432"/>
      <c r="K105" s="432"/>
    </row>
    <row r="106" spans="1:12" ht="12.75" customHeight="1" x14ac:dyDescent="0.2">
      <c r="A106" s="909" t="s">
        <v>1791</v>
      </c>
      <c r="B106" s="40">
        <v>1993</v>
      </c>
      <c r="C106" s="1982">
        <v>296182</v>
      </c>
      <c r="D106" s="1982">
        <v>37891</v>
      </c>
      <c r="E106" s="1804">
        <v>0</v>
      </c>
      <c r="F106" s="1804">
        <v>0</v>
      </c>
      <c r="G106" s="1804">
        <v>0</v>
      </c>
      <c r="H106" s="1804">
        <v>0</v>
      </c>
      <c r="I106" s="430"/>
      <c r="J106" s="1804">
        <v>0</v>
      </c>
      <c r="K106" s="1804">
        <v>0</v>
      </c>
    </row>
    <row r="107" spans="1:12" ht="12.75" customHeight="1" x14ac:dyDescent="0.2">
      <c r="A107" s="909" t="s">
        <v>82</v>
      </c>
      <c r="B107" s="40">
        <v>1999</v>
      </c>
      <c r="C107" s="1982">
        <v>2518</v>
      </c>
      <c r="D107" s="1982">
        <v>0</v>
      </c>
      <c r="E107" s="1804">
        <v>0</v>
      </c>
      <c r="F107" s="1804">
        <v>0</v>
      </c>
      <c r="G107" s="1804">
        <v>0</v>
      </c>
      <c r="H107" s="1804">
        <v>0</v>
      </c>
      <c r="I107" s="1804">
        <v>0</v>
      </c>
      <c r="J107" s="1804">
        <v>0</v>
      </c>
      <c r="K107" s="1804">
        <v>0</v>
      </c>
    </row>
    <row r="108" spans="1:12" ht="12.75" customHeight="1" thickBot="1" x14ac:dyDescent="0.25">
      <c r="A108" s="463" t="s">
        <v>577</v>
      </c>
      <c r="B108" s="735"/>
      <c r="C108" s="482">
        <f>SUM(C95:C107)</f>
        <v>470673</v>
      </c>
      <c r="D108" s="482">
        <f t="shared" ref="D108:K108" si="3">SUM(D95:D107)</f>
        <v>368123</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0" t="s">
        <v>284</v>
      </c>
      <c r="B109" s="819" t="s">
        <v>669</v>
      </c>
      <c r="C109" s="491">
        <f t="shared" ref="C109:K109" si="4">SUM(C12,C18,C40,C63,C67,C75,C82,C93,C108,)</f>
        <v>92713868</v>
      </c>
      <c r="D109" s="491">
        <f t="shared" si="4"/>
        <v>10373227</v>
      </c>
      <c r="E109" s="491">
        <f t="shared" si="4"/>
        <v>11961910</v>
      </c>
      <c r="F109" s="491">
        <f t="shared" si="4"/>
        <v>4996705</v>
      </c>
      <c r="G109" s="491">
        <f t="shared" si="4"/>
        <v>3074140</v>
      </c>
      <c r="H109" s="491">
        <f t="shared" si="4"/>
        <v>3794</v>
      </c>
      <c r="I109" s="491">
        <f t="shared" si="4"/>
        <v>59397</v>
      </c>
      <c r="J109" s="491">
        <f t="shared" si="4"/>
        <v>0</v>
      </c>
      <c r="K109" s="442">
        <f t="shared" si="4"/>
        <v>309</v>
      </c>
    </row>
    <row r="110" spans="1:12" ht="30" customHeight="1" thickTop="1" x14ac:dyDescent="0.2">
      <c r="A110" s="1846" t="s">
        <v>409</v>
      </c>
      <c r="B110" s="1847"/>
      <c r="C110" s="1838"/>
      <c r="D110" s="1838"/>
      <c r="E110" s="1838"/>
      <c r="F110" s="1838"/>
      <c r="G110" s="1838"/>
      <c r="H110" s="1838"/>
      <c r="I110" s="1838"/>
      <c r="J110" s="1838"/>
      <c r="K110" s="1839"/>
    </row>
    <row r="111" spans="1:12" ht="12.75" customHeight="1" x14ac:dyDescent="0.2">
      <c r="A111" s="908" t="s">
        <v>984</v>
      </c>
      <c r="B111" s="42">
        <v>2100</v>
      </c>
      <c r="C111" s="1982">
        <v>0</v>
      </c>
      <c r="D111" s="1982">
        <v>0</v>
      </c>
      <c r="E111" s="490"/>
      <c r="F111" s="1804">
        <v>0</v>
      </c>
      <c r="G111" s="1804">
        <v>0</v>
      </c>
      <c r="H111" s="490"/>
      <c r="I111" s="432"/>
      <c r="J111" s="432"/>
      <c r="K111" s="432"/>
    </row>
    <row r="112" spans="1:12" ht="12.75" customHeight="1" x14ac:dyDescent="0.2">
      <c r="A112" s="909" t="s">
        <v>985</v>
      </c>
      <c r="B112" s="40">
        <v>2200</v>
      </c>
      <c r="C112" s="1982">
        <v>0</v>
      </c>
      <c r="D112" s="1982">
        <v>0</v>
      </c>
      <c r="E112" s="490"/>
      <c r="F112" s="1804">
        <v>0</v>
      </c>
      <c r="G112" s="1804">
        <v>0</v>
      </c>
      <c r="H112" s="490"/>
      <c r="I112" s="432"/>
      <c r="J112" s="432"/>
      <c r="K112" s="432"/>
      <c r="L112" s="172"/>
    </row>
    <row r="113" spans="1:11" ht="12.75" customHeight="1" x14ac:dyDescent="0.2">
      <c r="A113" s="909" t="s">
        <v>29</v>
      </c>
      <c r="B113" s="40">
        <v>2300</v>
      </c>
      <c r="C113" s="1982">
        <v>0</v>
      </c>
      <c r="D113" s="1982">
        <v>0</v>
      </c>
      <c r="E113" s="490"/>
      <c r="F113" s="1804">
        <v>0</v>
      </c>
      <c r="G113" s="1804">
        <v>0</v>
      </c>
      <c r="H113" s="490"/>
      <c r="I113" s="432"/>
      <c r="J113" s="432"/>
      <c r="K113" s="432"/>
    </row>
    <row r="114" spans="1:11" ht="22.5" customHeight="1" thickBot="1" x14ac:dyDescent="0.25">
      <c r="A114" s="817" t="s">
        <v>944</v>
      </c>
      <c r="B114" s="818" t="s">
        <v>668</v>
      </c>
      <c r="C114" s="914">
        <f>SUM(C111:C113)</f>
        <v>0</v>
      </c>
      <c r="D114" s="914">
        <f>SUM(D111:D113)</f>
        <v>0</v>
      </c>
      <c r="E114" s="490" t="s">
        <v>1390</v>
      </c>
      <c r="F114" s="914">
        <f>SUM(F111:F113)</f>
        <v>0</v>
      </c>
      <c r="G114" s="914">
        <f>SUM(G111:G113)</f>
        <v>0</v>
      </c>
      <c r="H114" s="490"/>
      <c r="I114" s="432"/>
      <c r="J114" s="432"/>
      <c r="K114" s="432"/>
    </row>
    <row r="115" spans="1:11" ht="30" customHeight="1" thickTop="1" x14ac:dyDescent="0.2">
      <c r="A115" s="1835" t="s">
        <v>941</v>
      </c>
      <c r="B115" s="1836"/>
      <c r="C115" s="1837"/>
      <c r="D115" s="1838"/>
      <c r="E115" s="1838"/>
      <c r="F115" s="1838"/>
      <c r="G115" s="1838"/>
      <c r="H115" s="1838"/>
      <c r="I115" s="1838"/>
      <c r="J115" s="1838"/>
      <c r="K115" s="1839"/>
    </row>
    <row r="116" spans="1:11" ht="18" customHeight="1" x14ac:dyDescent="0.2">
      <c r="A116" s="733" t="s">
        <v>1943</v>
      </c>
      <c r="B116" s="1812"/>
      <c r="C116" s="493"/>
      <c r="D116" s="430"/>
      <c r="E116" s="490"/>
      <c r="F116" s="430"/>
      <c r="G116" s="430"/>
      <c r="H116" s="490"/>
      <c r="I116" s="432"/>
      <c r="J116" s="430"/>
      <c r="K116" s="430"/>
    </row>
    <row r="117" spans="1:11" ht="12.75" customHeight="1" x14ac:dyDescent="0.2">
      <c r="A117" s="476" t="s">
        <v>1743</v>
      </c>
      <c r="B117" s="262">
        <v>3001</v>
      </c>
      <c r="C117" s="1982">
        <v>4263542</v>
      </c>
      <c r="D117" s="1982">
        <v>0</v>
      </c>
      <c r="E117" s="1804">
        <v>0</v>
      </c>
      <c r="F117" s="1804">
        <v>150000</v>
      </c>
      <c r="G117" s="1804">
        <v>0</v>
      </c>
      <c r="H117" s="1804">
        <v>0</v>
      </c>
      <c r="I117" s="432"/>
      <c r="J117" s="1804">
        <v>0</v>
      </c>
      <c r="K117" s="1804">
        <v>0</v>
      </c>
    </row>
    <row r="118" spans="1:11" ht="12.75" customHeight="1" x14ac:dyDescent="0.2">
      <c r="A118" s="476" t="s">
        <v>1744</v>
      </c>
      <c r="B118" s="262">
        <v>3002</v>
      </c>
      <c r="C118" s="1982">
        <v>0</v>
      </c>
      <c r="D118" s="1982">
        <v>0</v>
      </c>
      <c r="E118" s="1804">
        <v>0</v>
      </c>
      <c r="F118" s="1804">
        <v>0</v>
      </c>
      <c r="G118" s="1804">
        <v>0</v>
      </c>
      <c r="H118" s="1804">
        <v>0</v>
      </c>
      <c r="I118" s="432"/>
      <c r="J118" s="1804">
        <v>0</v>
      </c>
      <c r="K118" s="1804">
        <v>0</v>
      </c>
    </row>
    <row r="119" spans="1:11" ht="12.75" customHeight="1" x14ac:dyDescent="0.2">
      <c r="A119" s="476" t="s">
        <v>1745</v>
      </c>
      <c r="B119" s="262">
        <v>3005</v>
      </c>
      <c r="C119" s="1982">
        <v>0</v>
      </c>
      <c r="D119" s="1982">
        <v>0</v>
      </c>
      <c r="E119" s="1804">
        <v>0</v>
      </c>
      <c r="F119" s="1804">
        <v>0</v>
      </c>
      <c r="G119" s="1804">
        <v>0</v>
      </c>
      <c r="H119" s="1804">
        <v>0</v>
      </c>
      <c r="I119" s="432"/>
      <c r="J119" s="1804">
        <v>0</v>
      </c>
      <c r="K119" s="1804">
        <v>0</v>
      </c>
    </row>
    <row r="120" spans="1:11" ht="22.5" x14ac:dyDescent="0.2">
      <c r="A120" s="734" t="s">
        <v>1746</v>
      </c>
      <c r="B120" s="159">
        <v>3099</v>
      </c>
      <c r="C120" s="1982">
        <v>0</v>
      </c>
      <c r="D120" s="1982">
        <v>0</v>
      </c>
      <c r="E120" s="1804">
        <v>0</v>
      </c>
      <c r="F120" s="1804">
        <v>0</v>
      </c>
      <c r="G120" s="1804">
        <v>0</v>
      </c>
      <c r="H120" s="1804">
        <v>0</v>
      </c>
      <c r="I120" s="432"/>
      <c r="J120" s="1804">
        <v>0</v>
      </c>
      <c r="K120" s="1804">
        <v>0</v>
      </c>
    </row>
    <row r="121" spans="1:11" ht="12.6" customHeight="1" thickBot="1" x14ac:dyDescent="0.25">
      <c r="A121" s="463" t="s">
        <v>578</v>
      </c>
      <c r="B121" s="820"/>
      <c r="C121" s="482">
        <f t="shared" ref="C121:H121" si="5">SUM(C117:C120)</f>
        <v>4263542</v>
      </c>
      <c r="D121" s="482">
        <f t="shared" si="5"/>
        <v>0</v>
      </c>
      <c r="E121" s="482">
        <f t="shared" si="5"/>
        <v>0</v>
      </c>
      <c r="F121" s="482">
        <f t="shared" si="5"/>
        <v>150000</v>
      </c>
      <c r="G121" s="482">
        <f t="shared" si="5"/>
        <v>0</v>
      </c>
      <c r="H121" s="482">
        <f t="shared" si="5"/>
        <v>0</v>
      </c>
      <c r="I121" s="432"/>
      <c r="J121" s="482">
        <f>SUM(J117:J120)</f>
        <v>0</v>
      </c>
      <c r="K121" s="483">
        <f>SUM(K117:K120)</f>
        <v>0</v>
      </c>
    </row>
    <row r="122" spans="1:11" ht="18" customHeight="1" thickTop="1" x14ac:dyDescent="0.2">
      <c r="A122" s="732" t="s">
        <v>1942</v>
      </c>
      <c r="B122" s="1811"/>
      <c r="C122" s="494"/>
      <c r="D122" s="492"/>
      <c r="E122" s="432"/>
      <c r="F122" s="433"/>
      <c r="G122" s="432"/>
      <c r="H122" s="432"/>
      <c r="I122" s="432"/>
      <c r="J122" s="432"/>
      <c r="K122" s="432"/>
    </row>
    <row r="123" spans="1:11" ht="15" customHeight="1" x14ac:dyDescent="0.2">
      <c r="A123" s="915" t="s">
        <v>772</v>
      </c>
      <c r="B123" s="206"/>
      <c r="C123" s="430"/>
      <c r="D123" s="492"/>
      <c r="E123" s="432"/>
      <c r="F123" s="430"/>
      <c r="G123" s="432"/>
      <c r="H123" s="432"/>
      <c r="I123" s="432"/>
      <c r="J123" s="432"/>
      <c r="K123" s="432"/>
    </row>
    <row r="124" spans="1:11" ht="12.75" customHeight="1" x14ac:dyDescent="0.2">
      <c r="A124" s="909" t="s">
        <v>1034</v>
      </c>
      <c r="B124" s="263">
        <v>3100</v>
      </c>
      <c r="C124" s="1982">
        <v>1471067</v>
      </c>
      <c r="D124" s="490"/>
      <c r="E124" s="432"/>
      <c r="F124" s="1804">
        <v>0</v>
      </c>
      <c r="G124" s="432"/>
      <c r="H124" s="432"/>
      <c r="I124" s="432"/>
      <c r="J124" s="432"/>
      <c r="K124" s="432"/>
    </row>
    <row r="125" spans="1:11" ht="12.75" customHeight="1" x14ac:dyDescent="0.2">
      <c r="A125" s="909" t="s">
        <v>1820</v>
      </c>
      <c r="B125" s="262">
        <v>3105</v>
      </c>
      <c r="C125" s="1982">
        <v>998677</v>
      </c>
      <c r="D125" s="490"/>
      <c r="E125" s="432"/>
      <c r="F125" s="1804">
        <v>0</v>
      </c>
      <c r="G125" s="432"/>
      <c r="H125" s="432"/>
      <c r="I125" s="432"/>
      <c r="J125" s="432"/>
      <c r="K125" s="432"/>
    </row>
    <row r="126" spans="1:11" ht="12.75" customHeight="1" x14ac:dyDescent="0.2">
      <c r="A126" s="909" t="s">
        <v>1035</v>
      </c>
      <c r="B126" s="262">
        <v>3110</v>
      </c>
      <c r="C126" s="1982">
        <v>1246867</v>
      </c>
      <c r="D126" s="1982">
        <v>0</v>
      </c>
      <c r="E126" s="432"/>
      <c r="F126" s="1804">
        <v>0</v>
      </c>
      <c r="G126" s="432"/>
      <c r="H126" s="432"/>
      <c r="I126" s="432"/>
      <c r="J126" s="432"/>
      <c r="K126" s="432"/>
    </row>
    <row r="127" spans="1:11" ht="12.75" customHeight="1" x14ac:dyDescent="0.2">
      <c r="A127" s="909" t="s">
        <v>112</v>
      </c>
      <c r="B127" s="262">
        <v>3120</v>
      </c>
      <c r="C127" s="1982">
        <v>0</v>
      </c>
      <c r="D127" s="490"/>
      <c r="E127" s="432"/>
      <c r="F127" s="1804">
        <v>0</v>
      </c>
      <c r="G127" s="432"/>
      <c r="H127" s="432"/>
      <c r="I127" s="432"/>
      <c r="J127" s="432"/>
      <c r="K127" s="432"/>
    </row>
    <row r="128" spans="1:11" ht="12.75" customHeight="1" x14ac:dyDescent="0.2">
      <c r="A128" s="909" t="s">
        <v>1821</v>
      </c>
      <c r="B128" s="262">
        <v>3130</v>
      </c>
      <c r="C128" s="1982">
        <v>0</v>
      </c>
      <c r="D128" s="490"/>
      <c r="E128" s="432"/>
      <c r="F128" s="1804">
        <v>0</v>
      </c>
      <c r="G128" s="432"/>
      <c r="H128" s="432"/>
      <c r="I128" s="432"/>
      <c r="J128" s="432"/>
      <c r="K128" s="432"/>
    </row>
    <row r="129" spans="1:11" ht="12.75" customHeight="1" x14ac:dyDescent="0.2">
      <c r="A129" s="909" t="s">
        <v>144</v>
      </c>
      <c r="B129" s="262">
        <v>3145</v>
      </c>
      <c r="C129" s="1982">
        <v>13246</v>
      </c>
      <c r="D129" s="490"/>
      <c r="E129" s="432"/>
      <c r="F129" s="1804">
        <v>0</v>
      </c>
      <c r="G129" s="432"/>
      <c r="H129" s="432"/>
      <c r="I129" s="432"/>
      <c r="J129" s="432"/>
      <c r="K129" s="432"/>
    </row>
    <row r="130" spans="1:11" ht="12.75" customHeight="1" x14ac:dyDescent="0.2">
      <c r="A130" s="909" t="s">
        <v>69</v>
      </c>
      <c r="B130" s="262">
        <v>3199</v>
      </c>
      <c r="C130" s="1982">
        <v>0</v>
      </c>
      <c r="D130" s="1982">
        <v>0</v>
      </c>
      <c r="E130" s="432"/>
      <c r="F130" s="1804">
        <v>0</v>
      </c>
      <c r="G130" s="432"/>
      <c r="H130" s="432"/>
      <c r="I130" s="432"/>
      <c r="J130" s="432"/>
      <c r="K130" s="432"/>
    </row>
    <row r="131" spans="1:11" ht="12.75" customHeight="1" thickBot="1" x14ac:dyDescent="0.25">
      <c r="A131" s="463" t="s">
        <v>1221</v>
      </c>
      <c r="B131" s="461"/>
      <c r="C131" s="482">
        <f>SUM(C124:C130)</f>
        <v>3729857</v>
      </c>
      <c r="D131" s="482">
        <f>SUM(D124:D130)</f>
        <v>0</v>
      </c>
      <c r="E131" s="481" t="s">
        <v>1390</v>
      </c>
      <c r="F131" s="482">
        <f>SUM(F124:F130)</f>
        <v>0</v>
      </c>
      <c r="G131" s="432" t="s">
        <v>1390</v>
      </c>
      <c r="H131" s="432" t="s">
        <v>1390</v>
      </c>
      <c r="I131" s="432" t="s">
        <v>1390</v>
      </c>
      <c r="J131" s="432" t="s">
        <v>1390</v>
      </c>
      <c r="K131" s="432" t="s">
        <v>1390</v>
      </c>
    </row>
    <row r="132" spans="1:11" ht="15" customHeight="1" thickTop="1" x14ac:dyDescent="0.2">
      <c r="A132" s="916" t="s">
        <v>286</v>
      </c>
      <c r="B132" s="460"/>
      <c r="C132" s="484"/>
      <c r="D132" s="484"/>
      <c r="E132" s="492"/>
      <c r="F132" s="484"/>
      <c r="G132" s="432"/>
      <c r="H132" s="432"/>
      <c r="I132" s="432"/>
      <c r="J132" s="432"/>
      <c r="K132" s="432"/>
    </row>
    <row r="133" spans="1:11" x14ac:dyDescent="0.2">
      <c r="A133" s="909" t="s">
        <v>703</v>
      </c>
      <c r="B133" s="262">
        <v>3200</v>
      </c>
      <c r="C133" s="1982">
        <v>0</v>
      </c>
      <c r="D133" s="1982">
        <v>0</v>
      </c>
      <c r="E133" s="490"/>
      <c r="F133" s="432"/>
      <c r="G133" s="1804">
        <v>0</v>
      </c>
      <c r="H133" s="432"/>
      <c r="I133" s="432"/>
      <c r="J133" s="432"/>
      <c r="K133" s="432"/>
    </row>
    <row r="134" spans="1:11" ht="12.75" customHeight="1" x14ac:dyDescent="0.2">
      <c r="A134" s="909" t="s">
        <v>774</v>
      </c>
      <c r="B134" s="262">
        <v>3220</v>
      </c>
      <c r="C134" s="1982">
        <v>0</v>
      </c>
      <c r="D134" s="1982">
        <v>0</v>
      </c>
      <c r="E134" s="490"/>
      <c r="F134" s="432"/>
      <c r="G134" s="1804">
        <v>0</v>
      </c>
      <c r="H134" s="432"/>
      <c r="I134" s="432"/>
      <c r="J134" s="432"/>
      <c r="K134" s="432"/>
    </row>
    <row r="135" spans="1:11" ht="12.75" customHeight="1" x14ac:dyDescent="0.2">
      <c r="A135" s="909" t="s">
        <v>285</v>
      </c>
      <c r="B135" s="262">
        <v>3225</v>
      </c>
      <c r="C135" s="1982">
        <v>0</v>
      </c>
      <c r="D135" s="1982">
        <v>0</v>
      </c>
      <c r="E135" s="490"/>
      <c r="F135" s="432"/>
      <c r="G135" s="1804">
        <v>0</v>
      </c>
      <c r="H135" s="432"/>
      <c r="I135" s="432"/>
      <c r="J135" s="432"/>
      <c r="K135" s="432"/>
    </row>
    <row r="136" spans="1:11" ht="12.75" customHeight="1" x14ac:dyDescent="0.2">
      <c r="A136" s="909" t="s">
        <v>704</v>
      </c>
      <c r="B136" s="262">
        <v>3235</v>
      </c>
      <c r="C136" s="1982">
        <v>0</v>
      </c>
      <c r="D136" s="1982">
        <v>0</v>
      </c>
      <c r="E136" s="490"/>
      <c r="F136" s="432"/>
      <c r="G136" s="1804">
        <v>0</v>
      </c>
      <c r="H136" s="432"/>
      <c r="I136" s="432"/>
      <c r="J136" s="432"/>
      <c r="K136" s="432"/>
    </row>
    <row r="137" spans="1:11" ht="12.75" customHeight="1" x14ac:dyDescent="0.2">
      <c r="A137" s="909" t="s">
        <v>705</v>
      </c>
      <c r="B137" s="262">
        <v>3240</v>
      </c>
      <c r="C137" s="1982">
        <v>0</v>
      </c>
      <c r="D137" s="1982">
        <v>0</v>
      </c>
      <c r="E137" s="490"/>
      <c r="F137" s="432"/>
      <c r="G137" s="1804">
        <v>0</v>
      </c>
      <c r="H137" s="432"/>
      <c r="I137" s="432"/>
      <c r="J137" s="432"/>
      <c r="K137" s="432"/>
    </row>
    <row r="138" spans="1:11" ht="12.75" customHeight="1" x14ac:dyDescent="0.2">
      <c r="A138" s="909" t="s">
        <v>706</v>
      </c>
      <c r="B138" s="262">
        <v>3270</v>
      </c>
      <c r="C138" s="1982">
        <v>0</v>
      </c>
      <c r="D138" s="1982">
        <v>0</v>
      </c>
      <c r="E138" s="490"/>
      <c r="F138" s="432"/>
      <c r="G138" s="1804">
        <v>0</v>
      </c>
      <c r="H138" s="432"/>
      <c r="I138" s="432"/>
      <c r="J138" s="432"/>
      <c r="K138" s="432"/>
    </row>
    <row r="139" spans="1:11" ht="12.75" customHeight="1" x14ac:dyDescent="0.2">
      <c r="A139" s="909" t="s">
        <v>70</v>
      </c>
      <c r="B139" s="262">
        <v>3299</v>
      </c>
      <c r="C139" s="1982">
        <v>198655</v>
      </c>
      <c r="D139" s="1982">
        <v>0</v>
      </c>
      <c r="E139" s="490"/>
      <c r="F139" s="504"/>
      <c r="G139" s="1804">
        <v>0</v>
      </c>
      <c r="H139" s="432"/>
      <c r="I139" s="432"/>
      <c r="J139" s="432"/>
      <c r="K139" s="432"/>
    </row>
    <row r="140" spans="1:11" ht="12.75" customHeight="1" thickBot="1" x14ac:dyDescent="0.25">
      <c r="A140" s="463" t="s">
        <v>707</v>
      </c>
      <c r="B140" s="461"/>
      <c r="C140" s="482">
        <f>SUM(C133:C139)</f>
        <v>198655</v>
      </c>
      <c r="D140" s="482">
        <f>SUM(D133:D139)</f>
        <v>0</v>
      </c>
      <c r="E140" s="490" t="s">
        <v>1390</v>
      </c>
      <c r="F140" s="504"/>
      <c r="G140" s="482">
        <f>SUM(G133:G139)</f>
        <v>0</v>
      </c>
      <c r="H140" s="432" t="s">
        <v>1390</v>
      </c>
      <c r="I140" s="432" t="s">
        <v>1390</v>
      </c>
      <c r="J140" s="432" t="s">
        <v>1390</v>
      </c>
      <c r="K140" s="432" t="s">
        <v>1390</v>
      </c>
    </row>
    <row r="141" spans="1:11" ht="13.5" customHeight="1" thickTop="1" x14ac:dyDescent="0.2">
      <c r="A141" s="916" t="s">
        <v>775</v>
      </c>
      <c r="B141" s="460"/>
      <c r="C141" s="484"/>
      <c r="D141" s="433"/>
      <c r="E141" s="490"/>
      <c r="F141" s="484"/>
      <c r="G141" s="484"/>
      <c r="H141" s="432"/>
      <c r="I141" s="432"/>
      <c r="J141" s="432"/>
      <c r="K141" s="432"/>
    </row>
    <row r="142" spans="1:11" ht="12.75" customHeight="1" x14ac:dyDescent="0.2">
      <c r="A142" s="909" t="s">
        <v>708</v>
      </c>
      <c r="B142" s="262">
        <v>3305</v>
      </c>
      <c r="C142" s="1982">
        <v>32246</v>
      </c>
      <c r="D142" s="432"/>
      <c r="E142" s="490"/>
      <c r="F142" s="432"/>
      <c r="G142" s="1804">
        <v>0</v>
      </c>
      <c r="H142" s="432"/>
      <c r="I142" s="432"/>
      <c r="J142" s="432"/>
      <c r="K142" s="432"/>
    </row>
    <row r="143" spans="1:11" ht="12.75" customHeight="1" x14ac:dyDescent="0.2">
      <c r="A143" s="909" t="s">
        <v>410</v>
      </c>
      <c r="B143" s="262">
        <v>3310</v>
      </c>
      <c r="C143" s="1982">
        <v>0</v>
      </c>
      <c r="D143" s="432"/>
      <c r="E143" s="490"/>
      <c r="F143" s="432"/>
      <c r="G143" s="1804">
        <v>0</v>
      </c>
      <c r="H143" s="432"/>
      <c r="I143" s="432"/>
      <c r="J143" s="432"/>
      <c r="K143" s="432"/>
    </row>
    <row r="144" spans="1:11" ht="12.75" customHeight="1" thickBot="1" x14ac:dyDescent="0.25">
      <c r="A144" s="463" t="s">
        <v>462</v>
      </c>
      <c r="B144" s="461"/>
      <c r="C144" s="483">
        <f>SUM(C142:C143)</f>
        <v>32246</v>
      </c>
      <c r="D144" s="432"/>
      <c r="E144" s="490"/>
      <c r="F144" s="432"/>
      <c r="G144" s="483">
        <f>SUM(G142:G143)</f>
        <v>0</v>
      </c>
      <c r="H144" s="432"/>
      <c r="I144" s="432"/>
      <c r="J144" s="432"/>
      <c r="K144" s="432"/>
    </row>
    <row r="145" spans="1:11" ht="12.75" customHeight="1" thickTop="1" thickBot="1" x14ac:dyDescent="0.25">
      <c r="A145" s="918" t="s">
        <v>1246</v>
      </c>
      <c r="B145" s="919">
        <v>3360</v>
      </c>
      <c r="C145" s="1982">
        <v>2638</v>
      </c>
      <c r="D145" s="432"/>
      <c r="E145" s="490"/>
      <c r="F145" s="432"/>
      <c r="G145" s="432"/>
      <c r="H145" s="432"/>
      <c r="I145" s="432"/>
      <c r="J145" s="432"/>
      <c r="K145" s="432"/>
    </row>
    <row r="146" spans="1:11" ht="12.75" customHeight="1" thickTop="1" thickBot="1" x14ac:dyDescent="0.25">
      <c r="A146" s="918" t="s">
        <v>1096</v>
      </c>
      <c r="B146" s="919">
        <v>3365</v>
      </c>
      <c r="C146" s="1982">
        <v>0</v>
      </c>
      <c r="D146" s="1982">
        <v>0</v>
      </c>
      <c r="E146" s="490"/>
      <c r="F146" s="432"/>
      <c r="G146" s="1804">
        <v>0</v>
      </c>
      <c r="H146" s="432"/>
      <c r="I146" s="432"/>
      <c r="J146" s="432"/>
      <c r="K146" s="432"/>
    </row>
    <row r="147" spans="1:11" ht="12.75" customHeight="1" thickTop="1" thickBot="1" x14ac:dyDescent="0.25">
      <c r="A147" s="918" t="s">
        <v>145</v>
      </c>
      <c r="B147" s="919">
        <v>3370</v>
      </c>
      <c r="C147" s="1982">
        <v>210631</v>
      </c>
      <c r="D147" s="1982">
        <v>0</v>
      </c>
      <c r="E147" s="492"/>
      <c r="F147" s="432"/>
      <c r="G147" s="432"/>
      <c r="H147" s="432"/>
      <c r="I147" s="432"/>
      <c r="J147" s="432"/>
      <c r="K147" s="432"/>
    </row>
    <row r="148" spans="1:11" ht="12.75" customHeight="1" thickTop="1" thickBot="1" x14ac:dyDescent="0.25">
      <c r="A148" s="918" t="s">
        <v>886</v>
      </c>
      <c r="B148" s="919">
        <v>3410</v>
      </c>
      <c r="C148" s="1982">
        <v>0</v>
      </c>
      <c r="D148" s="1982">
        <v>0</v>
      </c>
      <c r="E148" s="1804">
        <v>0</v>
      </c>
      <c r="F148" s="1804">
        <v>0</v>
      </c>
      <c r="G148" s="1804">
        <v>0</v>
      </c>
      <c r="H148" s="1804">
        <v>0</v>
      </c>
      <c r="I148" s="1804">
        <v>0</v>
      </c>
      <c r="J148" s="1804">
        <v>0</v>
      </c>
      <c r="K148" s="1804">
        <v>0</v>
      </c>
    </row>
    <row r="149" spans="1:11" ht="12.75" customHeight="1" thickTop="1" thickBot="1" x14ac:dyDescent="0.25">
      <c r="A149" s="918" t="s">
        <v>71</v>
      </c>
      <c r="B149" s="919">
        <v>3499</v>
      </c>
      <c r="C149" s="1982">
        <v>0</v>
      </c>
      <c r="D149" s="1982">
        <v>0</v>
      </c>
      <c r="E149" s="1804">
        <v>0</v>
      </c>
      <c r="F149" s="1804">
        <v>0</v>
      </c>
      <c r="G149" s="1804">
        <v>0</v>
      </c>
      <c r="H149" s="1804">
        <v>0</v>
      </c>
      <c r="I149" s="1804">
        <v>0</v>
      </c>
      <c r="J149" s="1804">
        <v>0</v>
      </c>
      <c r="K149" s="1804">
        <v>0</v>
      </c>
    </row>
    <row r="150" spans="1:11" ht="13.5" customHeight="1" thickTop="1" x14ac:dyDescent="0.2">
      <c r="A150" s="916" t="s">
        <v>532</v>
      </c>
      <c r="B150" s="917"/>
      <c r="C150" s="484"/>
      <c r="D150" s="432"/>
      <c r="E150" s="490"/>
      <c r="F150" s="432"/>
      <c r="G150" s="432"/>
      <c r="H150" s="432"/>
      <c r="I150" s="432"/>
      <c r="J150" s="432"/>
      <c r="K150" s="432"/>
    </row>
    <row r="151" spans="1:11" ht="12.75" customHeight="1" x14ac:dyDescent="0.2">
      <c r="A151" s="909" t="s">
        <v>1822</v>
      </c>
      <c r="B151" s="262">
        <v>3500</v>
      </c>
      <c r="C151" s="1982">
        <v>0</v>
      </c>
      <c r="D151" s="1982">
        <v>0</v>
      </c>
      <c r="E151" s="490"/>
      <c r="F151" s="1804">
        <v>761717</v>
      </c>
      <c r="G151" s="1804">
        <v>0</v>
      </c>
      <c r="H151" s="432"/>
      <c r="I151" s="432"/>
      <c r="J151" s="432"/>
      <c r="K151" s="432"/>
    </row>
    <row r="152" spans="1:11" ht="12.75" customHeight="1" x14ac:dyDescent="0.2">
      <c r="A152" s="909" t="s">
        <v>1247</v>
      </c>
      <c r="B152" s="262">
        <v>3510</v>
      </c>
      <c r="C152" s="1982">
        <v>0</v>
      </c>
      <c r="D152" s="1982">
        <v>0</v>
      </c>
      <c r="E152" s="490"/>
      <c r="F152" s="1804">
        <v>2606585</v>
      </c>
      <c r="G152" s="1804">
        <v>0</v>
      </c>
      <c r="H152" s="432"/>
      <c r="I152" s="432"/>
      <c r="J152" s="432"/>
      <c r="K152" s="432"/>
    </row>
    <row r="153" spans="1:11" ht="12.75" customHeight="1" x14ac:dyDescent="0.2">
      <c r="A153" s="909" t="s">
        <v>72</v>
      </c>
      <c r="B153" s="262">
        <v>3599</v>
      </c>
      <c r="C153" s="1982">
        <v>0</v>
      </c>
      <c r="D153" s="1982">
        <v>0</v>
      </c>
      <c r="E153" s="490"/>
      <c r="F153" s="1804">
        <v>0</v>
      </c>
      <c r="G153" s="1804">
        <v>0</v>
      </c>
      <c r="H153" s="432"/>
      <c r="I153" s="432"/>
      <c r="J153" s="432"/>
      <c r="K153" s="432"/>
    </row>
    <row r="154" spans="1:11" ht="12.75" customHeight="1" thickBot="1" x14ac:dyDescent="0.25">
      <c r="A154" s="463" t="s">
        <v>98</v>
      </c>
      <c r="B154" s="461"/>
      <c r="C154" s="482">
        <f>SUM(C151:C153)</f>
        <v>0</v>
      </c>
      <c r="D154" s="482">
        <f>SUM(D151:D153)</f>
        <v>0</v>
      </c>
      <c r="E154" s="490"/>
      <c r="F154" s="482">
        <f>SUM(F151:F153)</f>
        <v>3368302</v>
      </c>
      <c r="G154" s="482">
        <f>SUM(G151:G153)</f>
        <v>0</v>
      </c>
      <c r="H154" s="432"/>
      <c r="I154" s="432"/>
      <c r="J154" s="432"/>
      <c r="K154" s="432"/>
    </row>
    <row r="155" spans="1:11" ht="12.75" customHeight="1" thickTop="1" thickBot="1" x14ac:dyDescent="0.25">
      <c r="A155" s="918" t="s">
        <v>446</v>
      </c>
      <c r="B155" s="919">
        <v>3610</v>
      </c>
      <c r="C155" s="1982">
        <v>0</v>
      </c>
      <c r="D155" s="432"/>
      <c r="E155" s="492"/>
      <c r="F155" s="432"/>
      <c r="G155" s="432"/>
      <c r="H155" s="432"/>
      <c r="I155" s="432"/>
      <c r="J155" s="432"/>
      <c r="K155" s="432"/>
    </row>
    <row r="156" spans="1:11" ht="12.75" customHeight="1" thickTop="1" thickBot="1" x14ac:dyDescent="0.25">
      <c r="A156" s="918" t="s">
        <v>53</v>
      </c>
      <c r="B156" s="919">
        <v>3660</v>
      </c>
      <c r="C156" s="1982">
        <v>0</v>
      </c>
      <c r="D156" s="1982">
        <v>0</v>
      </c>
      <c r="E156" s="490"/>
      <c r="F156" s="1804">
        <v>0</v>
      </c>
      <c r="G156" s="1804">
        <v>0</v>
      </c>
      <c r="H156" s="432"/>
      <c r="I156" s="432"/>
      <c r="J156" s="432"/>
      <c r="K156" s="432"/>
    </row>
    <row r="157" spans="1:11" ht="12.75" customHeight="1" thickTop="1" thickBot="1" x14ac:dyDescent="0.25">
      <c r="A157" s="918" t="s">
        <v>1181</v>
      </c>
      <c r="B157" s="919">
        <v>3695</v>
      </c>
      <c r="C157" s="1982">
        <v>0</v>
      </c>
      <c r="D157" s="432"/>
      <c r="E157" s="490"/>
      <c r="F157" s="1804">
        <v>0</v>
      </c>
      <c r="G157" s="1804">
        <v>0</v>
      </c>
      <c r="H157" s="432"/>
      <c r="I157" s="432"/>
      <c r="J157" s="432"/>
      <c r="K157" s="432"/>
    </row>
    <row r="158" spans="1:11" ht="12.75" customHeight="1" thickTop="1" thickBot="1" x14ac:dyDescent="0.25">
      <c r="A158" s="918" t="s">
        <v>1241</v>
      </c>
      <c r="B158" s="919">
        <v>3705</v>
      </c>
      <c r="C158" s="1982">
        <v>0</v>
      </c>
      <c r="D158" s="1982">
        <v>0</v>
      </c>
      <c r="E158" s="490"/>
      <c r="F158" s="1804">
        <v>0</v>
      </c>
      <c r="G158" s="1804">
        <v>0</v>
      </c>
      <c r="H158" s="432"/>
      <c r="I158" s="432"/>
      <c r="J158" s="432"/>
      <c r="K158" s="432"/>
    </row>
    <row r="159" spans="1:11" ht="12.75" customHeight="1" thickTop="1" thickBot="1" x14ac:dyDescent="0.25">
      <c r="A159" s="918" t="s">
        <v>40</v>
      </c>
      <c r="B159" s="919">
        <v>3715</v>
      </c>
      <c r="C159" s="1982">
        <v>0</v>
      </c>
      <c r="D159" s="432"/>
      <c r="E159" s="490"/>
      <c r="F159" s="1804">
        <v>0</v>
      </c>
      <c r="G159" s="1804">
        <v>0</v>
      </c>
      <c r="H159" s="432"/>
      <c r="I159" s="432"/>
      <c r="J159" s="432"/>
      <c r="K159" s="432"/>
    </row>
    <row r="160" spans="1:11" ht="12.75" customHeight="1" thickTop="1" thickBot="1" x14ac:dyDescent="0.25">
      <c r="A160" s="918" t="s">
        <v>41</v>
      </c>
      <c r="B160" s="919">
        <v>3720</v>
      </c>
      <c r="C160" s="1982">
        <v>0</v>
      </c>
      <c r="D160" s="432"/>
      <c r="E160" s="490"/>
      <c r="F160" s="1804">
        <v>0</v>
      </c>
      <c r="G160" s="1804">
        <v>0</v>
      </c>
      <c r="H160" s="432"/>
      <c r="I160" s="432"/>
      <c r="J160" s="432"/>
      <c r="K160" s="432"/>
    </row>
    <row r="161" spans="1:11" ht="12.75" customHeight="1" thickTop="1" thickBot="1" x14ac:dyDescent="0.25">
      <c r="A161" s="918" t="s">
        <v>463</v>
      </c>
      <c r="B161" s="919">
        <v>3725</v>
      </c>
      <c r="C161" s="1982">
        <v>0</v>
      </c>
      <c r="D161" s="432"/>
      <c r="E161" s="490"/>
      <c r="F161" s="1804">
        <v>0</v>
      </c>
      <c r="G161" s="1804">
        <v>0</v>
      </c>
      <c r="H161" s="432"/>
      <c r="I161" s="432"/>
      <c r="J161" s="432"/>
      <c r="K161" s="432"/>
    </row>
    <row r="162" spans="1:11" ht="12.75" customHeight="1" thickTop="1" thickBot="1" x14ac:dyDescent="0.25">
      <c r="A162" s="918" t="s">
        <v>464</v>
      </c>
      <c r="B162" s="919">
        <v>3726</v>
      </c>
      <c r="C162" s="1982">
        <v>0</v>
      </c>
      <c r="D162" s="432"/>
      <c r="E162" s="490"/>
      <c r="F162" s="1804">
        <v>0</v>
      </c>
      <c r="G162" s="1804">
        <v>0</v>
      </c>
      <c r="H162" s="432"/>
      <c r="I162" s="432"/>
      <c r="J162" s="432"/>
      <c r="K162" s="432"/>
    </row>
    <row r="163" spans="1:11" ht="12.75" customHeight="1" thickTop="1" thickBot="1" x14ac:dyDescent="0.25">
      <c r="A163" s="918" t="s">
        <v>42</v>
      </c>
      <c r="B163" s="919">
        <v>3766</v>
      </c>
      <c r="C163" s="1982">
        <v>0</v>
      </c>
      <c r="D163" s="1982">
        <v>0</v>
      </c>
      <c r="E163" s="490"/>
      <c r="F163" s="1804">
        <v>0</v>
      </c>
      <c r="G163" s="1804">
        <v>0</v>
      </c>
      <c r="H163" s="432"/>
      <c r="I163" s="432"/>
      <c r="J163" s="432"/>
      <c r="K163" s="432"/>
    </row>
    <row r="164" spans="1:11" ht="12.75" customHeight="1" thickTop="1" thickBot="1" x14ac:dyDescent="0.25">
      <c r="A164" s="918" t="s">
        <v>1163</v>
      </c>
      <c r="B164" s="919">
        <v>3767</v>
      </c>
      <c r="C164" s="1982">
        <v>0</v>
      </c>
      <c r="D164" s="1982">
        <v>0</v>
      </c>
      <c r="E164" s="490"/>
      <c r="F164" s="1804">
        <v>0</v>
      </c>
      <c r="G164" s="1804">
        <v>0</v>
      </c>
      <c r="H164" s="432"/>
      <c r="I164" s="432"/>
      <c r="J164" s="432"/>
      <c r="K164" s="432"/>
    </row>
    <row r="165" spans="1:11" ht="12.75" customHeight="1" thickTop="1" thickBot="1" x14ac:dyDescent="0.25">
      <c r="A165" s="918" t="s">
        <v>1164</v>
      </c>
      <c r="B165" s="919">
        <v>3775</v>
      </c>
      <c r="C165" s="1982">
        <v>0</v>
      </c>
      <c r="D165" s="1982">
        <v>0</v>
      </c>
      <c r="E165" s="1804">
        <v>0</v>
      </c>
      <c r="F165" s="1804">
        <v>0</v>
      </c>
      <c r="G165" s="1804">
        <v>0</v>
      </c>
      <c r="H165" s="1804">
        <v>0</v>
      </c>
      <c r="I165" s="432"/>
      <c r="J165" s="432"/>
      <c r="K165" s="1804">
        <v>0</v>
      </c>
    </row>
    <row r="166" spans="1:11" ht="12.75" customHeight="1" thickTop="1" thickBot="1" x14ac:dyDescent="0.25">
      <c r="A166" s="918" t="s">
        <v>1823</v>
      </c>
      <c r="B166" s="919">
        <v>3780</v>
      </c>
      <c r="C166" s="1982">
        <v>0</v>
      </c>
      <c r="D166" s="1982">
        <v>0</v>
      </c>
      <c r="E166" s="1804">
        <v>0</v>
      </c>
      <c r="F166" s="1804">
        <v>0</v>
      </c>
      <c r="G166" s="1804">
        <v>0</v>
      </c>
      <c r="H166" s="1804">
        <v>0</v>
      </c>
      <c r="I166" s="432"/>
      <c r="J166" s="432"/>
      <c r="K166" s="1804">
        <v>0</v>
      </c>
    </row>
    <row r="167" spans="1:11" ht="12.75" customHeight="1" thickTop="1" thickBot="1" x14ac:dyDescent="0.25">
      <c r="A167" s="918" t="s">
        <v>1026</v>
      </c>
      <c r="B167" s="919">
        <v>3815</v>
      </c>
      <c r="C167" s="1982">
        <v>0</v>
      </c>
      <c r="D167" s="432"/>
      <c r="E167" s="490"/>
      <c r="F167" s="1804">
        <v>0</v>
      </c>
      <c r="G167" s="432"/>
      <c r="H167" s="432"/>
      <c r="I167" s="432"/>
      <c r="J167" s="432"/>
      <c r="K167" s="432"/>
    </row>
    <row r="168" spans="1:11" ht="12.75" customHeight="1" thickTop="1" thickBot="1" x14ac:dyDescent="0.25">
      <c r="A168" s="918" t="s">
        <v>465</v>
      </c>
      <c r="B168" s="919">
        <v>3825</v>
      </c>
      <c r="C168" s="1982">
        <v>0</v>
      </c>
      <c r="D168" s="432"/>
      <c r="E168" s="490"/>
      <c r="F168" s="1804">
        <v>0</v>
      </c>
      <c r="G168" s="432"/>
      <c r="H168" s="432"/>
      <c r="I168" s="432"/>
      <c r="J168" s="432"/>
      <c r="K168" s="432"/>
    </row>
    <row r="169" spans="1:11" ht="12.75" customHeight="1" thickTop="1" thickBot="1" x14ac:dyDescent="0.25">
      <c r="A169" s="918" t="s">
        <v>411</v>
      </c>
      <c r="B169" s="919">
        <v>3920</v>
      </c>
      <c r="C169" s="433"/>
      <c r="D169" s="1982">
        <v>0</v>
      </c>
      <c r="E169" s="432"/>
      <c r="F169" s="433"/>
      <c r="G169" s="432"/>
      <c r="H169" s="1804">
        <v>0</v>
      </c>
      <c r="I169" s="432"/>
      <c r="J169" s="432"/>
      <c r="K169" s="432"/>
    </row>
    <row r="170" spans="1:11" ht="12.75" customHeight="1" thickTop="1" thickBot="1" x14ac:dyDescent="0.25">
      <c r="A170" s="918" t="s">
        <v>412</v>
      </c>
      <c r="B170" s="919">
        <v>3925</v>
      </c>
      <c r="C170" s="430"/>
      <c r="D170" s="1982">
        <v>0</v>
      </c>
      <c r="E170" s="430"/>
      <c r="F170" s="430"/>
      <c r="G170" s="432"/>
      <c r="H170" s="1804">
        <v>0</v>
      </c>
      <c r="I170" s="432"/>
      <c r="J170" s="432"/>
      <c r="K170" s="1804">
        <v>0</v>
      </c>
    </row>
    <row r="171" spans="1:11" ht="25.5" customHeight="1" thickTop="1" thickBot="1" x14ac:dyDescent="0.25">
      <c r="A171" s="922" t="s">
        <v>73</v>
      </c>
      <c r="B171" s="919">
        <v>3999</v>
      </c>
      <c r="C171" s="1982">
        <v>4666</v>
      </c>
      <c r="D171" s="1982">
        <v>0</v>
      </c>
      <c r="E171" s="1804">
        <v>0</v>
      </c>
      <c r="F171" s="1804">
        <v>0</v>
      </c>
      <c r="G171" s="1804">
        <v>0</v>
      </c>
      <c r="H171" s="1804">
        <v>0</v>
      </c>
      <c r="I171" s="1804">
        <v>0</v>
      </c>
      <c r="J171" s="1804">
        <v>0</v>
      </c>
      <c r="K171" s="1804">
        <v>0</v>
      </c>
    </row>
    <row r="172" spans="1:11" ht="12.75" customHeight="1" thickTop="1" thickBot="1" x14ac:dyDescent="0.25">
      <c r="A172" s="2227" t="s">
        <v>466</v>
      </c>
      <c r="B172" s="2228"/>
      <c r="C172" s="920">
        <f t="shared" ref="C172:K172" si="6">SUM(C131,C140,C144,C145:C149,C154,C155:C170,C171)</f>
        <v>4178693</v>
      </c>
      <c r="D172" s="920">
        <f t="shared" si="6"/>
        <v>0</v>
      </c>
      <c r="E172" s="920">
        <f t="shared" si="6"/>
        <v>0</v>
      </c>
      <c r="F172" s="920">
        <f t="shared" si="6"/>
        <v>3368302</v>
      </c>
      <c r="G172" s="920">
        <f t="shared" si="6"/>
        <v>0</v>
      </c>
      <c r="H172" s="920">
        <f t="shared" si="6"/>
        <v>0</v>
      </c>
      <c r="I172" s="920">
        <f t="shared" si="6"/>
        <v>0</v>
      </c>
      <c r="J172" s="920">
        <f t="shared" si="6"/>
        <v>0</v>
      </c>
      <c r="K172" s="443">
        <f t="shared" si="6"/>
        <v>0</v>
      </c>
    </row>
    <row r="173" spans="1:11" ht="12.75" customHeight="1" thickTop="1" thickBot="1" x14ac:dyDescent="0.25">
      <c r="A173" s="463" t="s">
        <v>467</v>
      </c>
      <c r="B173" s="821" t="s">
        <v>674</v>
      </c>
      <c r="C173" s="491">
        <f>SUM(C121,C172)</f>
        <v>8442235</v>
      </c>
      <c r="D173" s="491">
        <f>SUM(D121,D172)</f>
        <v>0</v>
      </c>
      <c r="E173" s="491">
        <f>SUM(E121,E172)</f>
        <v>0</v>
      </c>
      <c r="F173" s="491">
        <f t="shared" ref="F173:K173" si="7">SUM(F121,F172)</f>
        <v>3518302</v>
      </c>
      <c r="G173" s="491">
        <f t="shared" si="7"/>
        <v>0</v>
      </c>
      <c r="H173" s="491">
        <f t="shared" si="7"/>
        <v>0</v>
      </c>
      <c r="I173" s="491">
        <f t="shared" si="7"/>
        <v>0</v>
      </c>
      <c r="J173" s="491">
        <f t="shared" si="7"/>
        <v>0</v>
      </c>
      <c r="K173" s="442">
        <f t="shared" si="7"/>
        <v>0</v>
      </c>
    </row>
    <row r="174" spans="1:11" ht="30" customHeight="1" thickTop="1" x14ac:dyDescent="0.2">
      <c r="A174" s="1848" t="s">
        <v>942</v>
      </c>
      <c r="B174" s="1849"/>
      <c r="C174" s="1837"/>
      <c r="D174" s="1838"/>
      <c r="E174" s="1838"/>
      <c r="F174" s="1838"/>
      <c r="G174" s="1838"/>
      <c r="H174" s="1838"/>
      <c r="I174" s="1838"/>
      <c r="J174" s="1838"/>
      <c r="K174" s="1839"/>
    </row>
    <row r="175" spans="1:11" ht="22.5" customHeight="1" x14ac:dyDescent="0.2">
      <c r="A175" s="2229" t="s">
        <v>1944</v>
      </c>
      <c r="B175" s="2230"/>
      <c r="C175" s="495"/>
      <c r="D175" s="495"/>
      <c r="E175" s="492"/>
      <c r="F175" s="432"/>
      <c r="G175" s="432"/>
      <c r="H175" s="432"/>
      <c r="I175" s="432"/>
      <c r="J175" s="432"/>
      <c r="K175" s="432"/>
    </row>
    <row r="176" spans="1:11" ht="12.6" customHeight="1" x14ac:dyDescent="0.2">
      <c r="A176" s="908" t="s">
        <v>1234</v>
      </c>
      <c r="B176" s="42">
        <v>4001</v>
      </c>
      <c r="C176" s="1982">
        <v>0</v>
      </c>
      <c r="D176" s="1982">
        <v>0</v>
      </c>
      <c r="E176" s="1804">
        <v>0</v>
      </c>
      <c r="F176" s="1804">
        <v>0</v>
      </c>
      <c r="G176" s="1804">
        <v>0</v>
      </c>
      <c r="H176" s="1804">
        <v>0</v>
      </c>
      <c r="I176" s="1804">
        <v>0</v>
      </c>
      <c r="J176" s="1804">
        <v>0</v>
      </c>
      <c r="K176" s="1804">
        <v>0</v>
      </c>
    </row>
    <row r="177" spans="1:11" ht="22.5" x14ac:dyDescent="0.2">
      <c r="A177" s="912" t="s">
        <v>943</v>
      </c>
      <c r="B177" s="108">
        <v>4009</v>
      </c>
      <c r="C177" s="1982">
        <v>0</v>
      </c>
      <c r="D177" s="1982">
        <v>0</v>
      </c>
      <c r="E177" s="1804">
        <v>0</v>
      </c>
      <c r="F177" s="1804">
        <v>0</v>
      </c>
      <c r="G177" s="1804">
        <v>0</v>
      </c>
      <c r="H177" s="1804">
        <v>0</v>
      </c>
      <c r="I177" s="1804">
        <v>0</v>
      </c>
      <c r="J177" s="1804">
        <v>0</v>
      </c>
      <c r="K177" s="1804">
        <v>0</v>
      </c>
    </row>
    <row r="178" spans="1:11" ht="22.5" customHeight="1" thickBot="1" x14ac:dyDescent="0.25">
      <c r="A178" s="2235" t="s">
        <v>921</v>
      </c>
      <c r="B178" s="223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3" t="s">
        <v>1945</v>
      </c>
      <c r="B179" s="2234"/>
      <c r="C179" s="496"/>
      <c r="D179" s="433"/>
      <c r="E179" s="490"/>
      <c r="F179" s="432"/>
      <c r="G179" s="432"/>
      <c r="H179" s="432"/>
      <c r="I179" s="432"/>
      <c r="J179" s="432"/>
      <c r="K179" s="432"/>
    </row>
    <row r="180" spans="1:11" ht="12.75" customHeight="1" x14ac:dyDescent="0.2">
      <c r="A180" s="909" t="s">
        <v>1235</v>
      </c>
      <c r="B180" s="40">
        <v>4045</v>
      </c>
      <c r="C180" s="1982">
        <v>0</v>
      </c>
      <c r="D180" s="432"/>
      <c r="E180" s="490"/>
      <c r="F180" s="432"/>
      <c r="G180" s="432"/>
      <c r="H180" s="432"/>
      <c r="I180" s="432"/>
      <c r="J180" s="432"/>
      <c r="K180" s="432"/>
    </row>
    <row r="181" spans="1:11" ht="12.75" customHeight="1" x14ac:dyDescent="0.2">
      <c r="A181" s="909" t="s">
        <v>1236</v>
      </c>
      <c r="B181" s="40">
        <v>4050</v>
      </c>
      <c r="C181" s="1982">
        <v>0</v>
      </c>
      <c r="D181" s="1982">
        <v>0</v>
      </c>
      <c r="E181" s="490"/>
      <c r="F181" s="432"/>
      <c r="G181" s="432"/>
      <c r="H181" s="1804">
        <v>0</v>
      </c>
      <c r="I181" s="432"/>
      <c r="J181" s="432"/>
      <c r="K181" s="432"/>
    </row>
    <row r="182" spans="1:11" ht="12.75" customHeight="1" x14ac:dyDescent="0.2">
      <c r="A182" s="909" t="s">
        <v>299</v>
      </c>
      <c r="B182" s="40">
        <v>4060</v>
      </c>
      <c r="C182" s="1982">
        <v>0</v>
      </c>
      <c r="D182" s="1982">
        <v>0</v>
      </c>
      <c r="E182" s="432"/>
      <c r="F182" s="1804">
        <v>0</v>
      </c>
      <c r="G182" s="1804">
        <v>0</v>
      </c>
      <c r="H182" s="1804">
        <v>0</v>
      </c>
      <c r="I182" s="432"/>
      <c r="J182" s="432"/>
      <c r="K182" s="430"/>
    </row>
    <row r="183" spans="1:11" ht="22.5" x14ac:dyDescent="0.2">
      <c r="A183" s="912" t="s">
        <v>923</v>
      </c>
      <c r="B183" s="108">
        <v>4090</v>
      </c>
      <c r="C183" s="1982">
        <v>0</v>
      </c>
      <c r="D183" s="1982">
        <v>0</v>
      </c>
      <c r="E183" s="432"/>
      <c r="F183" s="1804">
        <v>0</v>
      </c>
      <c r="G183" s="1804">
        <v>0</v>
      </c>
      <c r="H183" s="1804">
        <v>0</v>
      </c>
      <c r="I183" s="432"/>
      <c r="J183" s="432"/>
      <c r="K183" s="1804">
        <v>0</v>
      </c>
    </row>
    <row r="184" spans="1:11" ht="22.5" customHeight="1" thickBot="1" x14ac:dyDescent="0.25">
      <c r="A184" s="2235" t="s">
        <v>922</v>
      </c>
      <c r="B184" s="2236"/>
      <c r="C184" s="482">
        <f>SUM(C180:C183)</f>
        <v>0</v>
      </c>
      <c r="D184" s="482">
        <f>SUM(D180:D183)</f>
        <v>0</v>
      </c>
      <c r="E184" s="432"/>
      <c r="F184" s="482">
        <f>SUM(F180:F183)</f>
        <v>0</v>
      </c>
      <c r="G184" s="482">
        <f>SUM(G180:G183)</f>
        <v>0</v>
      </c>
      <c r="H184" s="482">
        <f>SUM(H180:H183)</f>
        <v>0</v>
      </c>
      <c r="I184" s="432"/>
      <c r="J184" s="432"/>
      <c r="K184" s="483">
        <f>SUM(K180:K183)</f>
        <v>0</v>
      </c>
    </row>
    <row r="185" spans="1:11" ht="22.5" customHeight="1" thickTop="1" x14ac:dyDescent="0.2">
      <c r="A185" s="2233" t="s">
        <v>1946</v>
      </c>
      <c r="B185" s="2234"/>
      <c r="C185" s="497"/>
      <c r="D185" s="433"/>
      <c r="E185" s="492"/>
      <c r="F185" s="433"/>
      <c r="G185" s="433"/>
      <c r="H185" s="432"/>
      <c r="I185" s="432"/>
      <c r="J185" s="432"/>
      <c r="K185" s="432"/>
    </row>
    <row r="186" spans="1:11" ht="15" customHeight="1" x14ac:dyDescent="0.2">
      <c r="A186" s="923" t="s">
        <v>1824</v>
      </c>
      <c r="B186" s="740"/>
      <c r="C186" s="493"/>
      <c r="D186" s="430"/>
      <c r="E186" s="492"/>
      <c r="F186" s="430"/>
      <c r="G186" s="430"/>
      <c r="H186" s="432"/>
      <c r="I186" s="432"/>
      <c r="J186" s="432"/>
      <c r="K186" s="432"/>
    </row>
    <row r="187" spans="1:11" ht="12.75" customHeight="1" x14ac:dyDescent="0.2">
      <c r="A187" s="909" t="s">
        <v>1825</v>
      </c>
      <c r="B187" s="40">
        <v>4100</v>
      </c>
      <c r="C187" s="1982">
        <v>0</v>
      </c>
      <c r="D187" s="1982">
        <v>0</v>
      </c>
      <c r="E187" s="490"/>
      <c r="F187" s="1804">
        <v>0</v>
      </c>
      <c r="G187" s="1804">
        <v>0</v>
      </c>
      <c r="H187" s="432"/>
      <c r="I187" s="432"/>
      <c r="J187" s="432"/>
      <c r="K187" s="432"/>
    </row>
    <row r="188" spans="1:11" ht="12.75" customHeight="1" x14ac:dyDescent="0.2">
      <c r="A188" s="909" t="s">
        <v>1826</v>
      </c>
      <c r="B188" s="40">
        <v>4105</v>
      </c>
      <c r="C188" s="1982">
        <v>0</v>
      </c>
      <c r="D188" s="1982">
        <v>0</v>
      </c>
      <c r="E188" s="490"/>
      <c r="F188" s="1804">
        <v>0</v>
      </c>
      <c r="G188" s="1804">
        <v>0</v>
      </c>
      <c r="H188" s="432"/>
      <c r="I188" s="432"/>
      <c r="J188" s="432"/>
      <c r="K188" s="432"/>
    </row>
    <row r="189" spans="1:11" ht="12.75" customHeight="1" x14ac:dyDescent="0.2">
      <c r="A189" s="909" t="s">
        <v>1827</v>
      </c>
      <c r="B189" s="40">
        <v>4107</v>
      </c>
      <c r="C189" s="1982">
        <v>0</v>
      </c>
      <c r="D189" s="1982">
        <v>0</v>
      </c>
      <c r="E189" s="490"/>
      <c r="F189" s="1804">
        <v>0</v>
      </c>
      <c r="G189" s="1804">
        <v>0</v>
      </c>
      <c r="H189" s="432"/>
      <c r="I189" s="432"/>
      <c r="J189" s="432"/>
      <c r="K189" s="432"/>
    </row>
    <row r="190" spans="1:11" ht="12.75" customHeight="1" x14ac:dyDescent="0.2">
      <c r="A190" s="909" t="s">
        <v>74</v>
      </c>
      <c r="B190" s="40">
        <v>4199</v>
      </c>
      <c r="C190" s="1982">
        <v>0</v>
      </c>
      <c r="D190" s="1982">
        <v>0</v>
      </c>
      <c r="E190" s="490"/>
      <c r="F190" s="1804">
        <v>0</v>
      </c>
      <c r="G190" s="1804">
        <v>0</v>
      </c>
      <c r="H190" s="432"/>
      <c r="I190" s="432"/>
      <c r="J190" s="432"/>
      <c r="K190" s="432"/>
    </row>
    <row r="191" spans="1:11" ht="12.75" customHeight="1" thickBot="1" x14ac:dyDescent="0.25">
      <c r="A191" s="463" t="s">
        <v>469</v>
      </c>
      <c r="B191" s="456"/>
      <c r="C191" s="482">
        <f>SUM(C187:C190)</f>
        <v>0</v>
      </c>
      <c r="D191" s="482">
        <f>SUM(D187:D190)</f>
        <v>0</v>
      </c>
      <c r="E191" s="490"/>
      <c r="F191" s="482">
        <f>SUM(F187:F190)</f>
        <v>0</v>
      </c>
      <c r="G191" s="482">
        <f>SUM(G187:G190)</f>
        <v>0</v>
      </c>
      <c r="H191" s="432"/>
      <c r="I191" s="432"/>
      <c r="J191" s="432"/>
      <c r="K191" s="432"/>
    </row>
    <row r="192" spans="1:11" ht="13.5" thickTop="1" x14ac:dyDescent="0.2">
      <c r="A192" s="916" t="s">
        <v>534</v>
      </c>
      <c r="B192" s="462"/>
      <c r="C192" s="484"/>
      <c r="D192" s="433"/>
      <c r="E192" s="490"/>
      <c r="F192" s="484"/>
      <c r="G192" s="484"/>
      <c r="H192" s="432"/>
      <c r="I192" s="432"/>
      <c r="J192" s="432"/>
      <c r="K192" s="432"/>
    </row>
    <row r="193" spans="1:11" x14ac:dyDescent="0.2">
      <c r="A193" s="909" t="s">
        <v>1828</v>
      </c>
      <c r="B193" s="40">
        <v>4200</v>
      </c>
      <c r="C193" s="1982">
        <v>0</v>
      </c>
      <c r="D193" s="432"/>
      <c r="E193" s="490"/>
      <c r="F193" s="484"/>
      <c r="G193" s="1804">
        <v>0</v>
      </c>
      <c r="H193" s="432"/>
      <c r="I193" s="432"/>
      <c r="J193" s="432"/>
      <c r="K193" s="432"/>
    </row>
    <row r="194" spans="1:11" ht="12.75" customHeight="1" x14ac:dyDescent="0.2">
      <c r="A194" s="909" t="s">
        <v>1248</v>
      </c>
      <c r="B194" s="40">
        <v>4210</v>
      </c>
      <c r="C194" s="1982">
        <v>0</v>
      </c>
      <c r="D194" s="432"/>
      <c r="E194" s="490"/>
      <c r="F194" s="432"/>
      <c r="G194" s="1804">
        <v>0</v>
      </c>
      <c r="H194" s="432"/>
      <c r="I194" s="432"/>
      <c r="J194" s="432"/>
      <c r="K194" s="432"/>
    </row>
    <row r="195" spans="1:11" ht="12.75" customHeight="1" x14ac:dyDescent="0.2">
      <c r="A195" s="909" t="s">
        <v>1237</v>
      </c>
      <c r="B195" s="40">
        <v>4215</v>
      </c>
      <c r="C195" s="1982">
        <v>58673</v>
      </c>
      <c r="D195" s="432"/>
      <c r="E195" s="490"/>
      <c r="F195" s="432"/>
      <c r="G195" s="1804">
        <v>0</v>
      </c>
      <c r="H195" s="432"/>
      <c r="I195" s="432"/>
      <c r="J195" s="432"/>
      <c r="K195" s="432"/>
    </row>
    <row r="196" spans="1:11" ht="12.75" customHeight="1" x14ac:dyDescent="0.2">
      <c r="A196" s="909" t="s">
        <v>1249</v>
      </c>
      <c r="B196" s="40">
        <v>4220</v>
      </c>
      <c r="C196" s="1982">
        <v>0</v>
      </c>
      <c r="D196" s="432"/>
      <c r="E196" s="490"/>
      <c r="F196" s="432"/>
      <c r="G196" s="1804">
        <v>0</v>
      </c>
      <c r="H196" s="432"/>
      <c r="I196" s="432"/>
      <c r="J196" s="432"/>
      <c r="K196" s="432"/>
    </row>
    <row r="197" spans="1:11" ht="12.75" customHeight="1" x14ac:dyDescent="0.2">
      <c r="A197" s="909" t="s">
        <v>1829</v>
      </c>
      <c r="B197" s="40">
        <v>4225</v>
      </c>
      <c r="C197" s="1982">
        <v>0</v>
      </c>
      <c r="D197" s="432"/>
      <c r="E197" s="490"/>
      <c r="F197" s="432"/>
      <c r="G197" s="1804">
        <v>0</v>
      </c>
      <c r="H197" s="432"/>
      <c r="I197" s="432"/>
      <c r="J197" s="432"/>
      <c r="K197" s="432"/>
    </row>
    <row r="198" spans="1:11" ht="12.75" customHeight="1" x14ac:dyDescent="0.2">
      <c r="A198" s="909" t="s">
        <v>1830</v>
      </c>
      <c r="B198" s="40">
        <v>4226</v>
      </c>
      <c r="C198" s="1982">
        <v>0</v>
      </c>
      <c r="D198" s="432"/>
      <c r="E198" s="490"/>
      <c r="F198" s="432"/>
      <c r="G198" s="1804">
        <v>0</v>
      </c>
      <c r="H198" s="432"/>
      <c r="I198" s="432"/>
      <c r="J198" s="432"/>
      <c r="K198" s="432"/>
    </row>
    <row r="199" spans="1:11" ht="12.75" customHeight="1" x14ac:dyDescent="0.2">
      <c r="A199" s="909" t="s">
        <v>929</v>
      </c>
      <c r="B199" s="40">
        <v>4240</v>
      </c>
      <c r="C199" s="1982">
        <v>0</v>
      </c>
      <c r="D199" s="432"/>
      <c r="E199" s="490"/>
      <c r="F199" s="432"/>
      <c r="G199" s="1151"/>
      <c r="H199" s="432"/>
      <c r="I199" s="432"/>
      <c r="J199" s="432"/>
      <c r="K199" s="432"/>
    </row>
    <row r="200" spans="1:11" ht="12.75" customHeight="1" x14ac:dyDescent="0.2">
      <c r="A200" s="909" t="s">
        <v>75</v>
      </c>
      <c r="B200" s="40">
        <v>4299</v>
      </c>
      <c r="C200" s="1982">
        <v>0</v>
      </c>
      <c r="D200" s="432"/>
      <c r="E200" s="490"/>
      <c r="F200" s="432"/>
      <c r="G200" s="1804">
        <v>0</v>
      </c>
      <c r="H200" s="432"/>
      <c r="I200" s="432"/>
      <c r="J200" s="432"/>
      <c r="K200" s="432"/>
    </row>
    <row r="201" spans="1:11" ht="12.75" customHeight="1" thickBot="1" x14ac:dyDescent="0.25">
      <c r="A201" s="463" t="s">
        <v>647</v>
      </c>
      <c r="B201" s="456"/>
      <c r="C201" s="483">
        <f>SUM(C193:C200)</f>
        <v>58673</v>
      </c>
      <c r="D201" s="432"/>
      <c r="E201" s="432"/>
      <c r="F201" s="432"/>
      <c r="G201" s="483">
        <f>SUM(G193:G200)</f>
        <v>0</v>
      </c>
      <c r="H201" s="432"/>
      <c r="I201" s="432"/>
      <c r="J201" s="432"/>
      <c r="K201" s="432"/>
    </row>
    <row r="202" spans="1:11" ht="13.5" thickTop="1" x14ac:dyDescent="0.2">
      <c r="A202" s="916" t="s">
        <v>1357</v>
      </c>
      <c r="B202" s="462"/>
      <c r="C202" s="484"/>
      <c r="D202" s="432"/>
      <c r="E202" s="432"/>
      <c r="F202" s="432"/>
      <c r="G202" s="432"/>
      <c r="H202" s="432"/>
      <c r="I202" s="432"/>
      <c r="J202" s="432"/>
      <c r="K202" s="432"/>
    </row>
    <row r="203" spans="1:11" ht="12.75" customHeight="1" x14ac:dyDescent="0.2">
      <c r="A203" s="909" t="s">
        <v>1091</v>
      </c>
      <c r="B203" s="40">
        <v>4300</v>
      </c>
      <c r="C203" s="1982">
        <v>688502</v>
      </c>
      <c r="D203" s="1982">
        <v>0</v>
      </c>
      <c r="E203" s="432"/>
      <c r="F203" s="1804">
        <v>0</v>
      </c>
      <c r="G203" s="1804">
        <v>0</v>
      </c>
      <c r="H203" s="432"/>
      <c r="I203" s="432"/>
      <c r="J203" s="432"/>
      <c r="K203" s="432"/>
    </row>
    <row r="204" spans="1:11" ht="12.75" customHeight="1" x14ac:dyDescent="0.2">
      <c r="A204" s="909" t="s">
        <v>1092</v>
      </c>
      <c r="B204" s="40">
        <v>4305</v>
      </c>
      <c r="C204" s="1982">
        <v>0</v>
      </c>
      <c r="D204" s="1982">
        <v>0</v>
      </c>
      <c r="E204" s="432"/>
      <c r="F204" s="1804">
        <v>0</v>
      </c>
      <c r="G204" s="1804">
        <v>0</v>
      </c>
      <c r="H204" s="432"/>
      <c r="I204" s="432"/>
      <c r="J204" s="432"/>
      <c r="K204" s="432"/>
    </row>
    <row r="205" spans="1:11" ht="12.75" customHeight="1" x14ac:dyDescent="0.2">
      <c r="A205" s="909" t="s">
        <v>1093</v>
      </c>
      <c r="B205" s="40">
        <v>4332</v>
      </c>
      <c r="C205" s="1982">
        <v>0</v>
      </c>
      <c r="D205" s="1982">
        <v>0</v>
      </c>
      <c r="E205" s="432"/>
      <c r="F205" s="1804">
        <v>0</v>
      </c>
      <c r="G205" s="1804">
        <v>0</v>
      </c>
      <c r="H205" s="432"/>
      <c r="I205" s="432"/>
      <c r="J205" s="432"/>
      <c r="K205" s="432"/>
    </row>
    <row r="206" spans="1:11" ht="12.75" customHeight="1" x14ac:dyDescent="0.2">
      <c r="A206" s="909" t="s">
        <v>1218</v>
      </c>
      <c r="B206" s="40">
        <v>4334</v>
      </c>
      <c r="C206" s="1982">
        <v>0</v>
      </c>
      <c r="D206" s="1982">
        <v>0</v>
      </c>
      <c r="E206" s="432"/>
      <c r="F206" s="1804">
        <v>0</v>
      </c>
      <c r="G206" s="1804">
        <v>0</v>
      </c>
      <c r="H206" s="432"/>
      <c r="I206" s="432"/>
      <c r="J206" s="432"/>
      <c r="K206" s="432"/>
    </row>
    <row r="207" spans="1:11" ht="12.75" customHeight="1" x14ac:dyDescent="0.2">
      <c r="A207" s="909" t="s">
        <v>1219</v>
      </c>
      <c r="B207" s="40">
        <v>4335</v>
      </c>
      <c r="C207" s="1982">
        <v>0</v>
      </c>
      <c r="D207" s="1982">
        <v>0</v>
      </c>
      <c r="E207" s="432"/>
      <c r="F207" s="1804">
        <v>0</v>
      </c>
      <c r="G207" s="1804">
        <v>0</v>
      </c>
      <c r="H207" s="432"/>
      <c r="I207" s="432"/>
      <c r="J207" s="432"/>
      <c r="K207" s="432"/>
    </row>
    <row r="208" spans="1:11" ht="12.75" customHeight="1" x14ac:dyDescent="0.2">
      <c r="A208" s="909" t="s">
        <v>1297</v>
      </c>
      <c r="B208" s="40">
        <v>4337</v>
      </c>
      <c r="C208" s="1982">
        <v>0</v>
      </c>
      <c r="D208" s="1982">
        <v>0</v>
      </c>
      <c r="E208" s="432"/>
      <c r="F208" s="1804">
        <v>0</v>
      </c>
      <c r="G208" s="1804">
        <v>0</v>
      </c>
      <c r="H208" s="432"/>
      <c r="I208" s="432"/>
      <c r="J208" s="432"/>
      <c r="K208" s="432"/>
    </row>
    <row r="209" spans="1:11" ht="12.75" customHeight="1" x14ac:dyDescent="0.2">
      <c r="A209" s="909" t="s">
        <v>1220</v>
      </c>
      <c r="B209" s="40">
        <v>4340</v>
      </c>
      <c r="C209" s="1982">
        <v>0</v>
      </c>
      <c r="D209" s="1982">
        <v>0</v>
      </c>
      <c r="E209" s="432"/>
      <c r="F209" s="1804">
        <v>0</v>
      </c>
      <c r="G209" s="1804">
        <v>0</v>
      </c>
      <c r="H209" s="432"/>
      <c r="I209" s="432"/>
      <c r="J209" s="432"/>
      <c r="K209" s="432"/>
    </row>
    <row r="210" spans="1:11" ht="12.75" customHeight="1" x14ac:dyDescent="0.2">
      <c r="A210" s="909" t="s">
        <v>76</v>
      </c>
      <c r="B210" s="40">
        <v>4399</v>
      </c>
      <c r="C210" s="1982">
        <v>0</v>
      </c>
      <c r="D210" s="1982">
        <v>0</v>
      </c>
      <c r="E210" s="432"/>
      <c r="F210" s="1804">
        <v>0</v>
      </c>
      <c r="G210" s="1804">
        <v>0</v>
      </c>
      <c r="H210" s="432"/>
      <c r="I210" s="432"/>
      <c r="J210" s="432"/>
      <c r="K210" s="432"/>
    </row>
    <row r="211" spans="1:11" ht="12.75" customHeight="1" thickBot="1" x14ac:dyDescent="0.25">
      <c r="A211" s="463" t="s">
        <v>468</v>
      </c>
      <c r="B211" s="456"/>
      <c r="C211" s="482">
        <f>SUM(C203:C210)</f>
        <v>688502</v>
      </c>
      <c r="D211" s="482">
        <f>SUM(D203:D210)</f>
        <v>0</v>
      </c>
      <c r="E211" s="432"/>
      <c r="F211" s="482">
        <f>SUM(F203:F210)</f>
        <v>0</v>
      </c>
      <c r="G211" s="482">
        <f>SUM(G203:G210)</f>
        <v>0</v>
      </c>
      <c r="H211" s="432"/>
      <c r="I211" s="432"/>
      <c r="J211" s="432"/>
      <c r="K211" s="432"/>
    </row>
    <row r="212" spans="1:11" ht="15" customHeight="1" thickTop="1" x14ac:dyDescent="0.2">
      <c r="A212" s="916" t="s">
        <v>1358</v>
      </c>
      <c r="B212" s="462"/>
      <c r="C212" s="484"/>
      <c r="D212" s="484"/>
      <c r="E212" s="432"/>
      <c r="F212" s="484"/>
      <c r="G212" s="484"/>
      <c r="H212" s="432"/>
      <c r="I212" s="432"/>
      <c r="J212" s="432"/>
      <c r="K212" s="432"/>
    </row>
    <row r="213" spans="1:11" ht="12.75" customHeight="1" x14ac:dyDescent="0.2">
      <c r="A213" s="909" t="s">
        <v>878</v>
      </c>
      <c r="B213" s="40">
        <v>4400</v>
      </c>
      <c r="C213" s="1982">
        <v>0</v>
      </c>
      <c r="D213" s="1982">
        <v>0</v>
      </c>
      <c r="E213" s="432"/>
      <c r="F213" s="1804">
        <v>0</v>
      </c>
      <c r="G213" s="1804">
        <v>0</v>
      </c>
      <c r="H213" s="432"/>
      <c r="I213" s="432"/>
      <c r="J213" s="432"/>
      <c r="K213" s="432"/>
    </row>
    <row r="214" spans="1:11" ht="12.75" customHeight="1" x14ac:dyDescent="0.2">
      <c r="A214" s="909" t="s">
        <v>1831</v>
      </c>
      <c r="B214" s="40">
        <v>4421</v>
      </c>
      <c r="C214" s="1982">
        <v>0</v>
      </c>
      <c r="D214" s="1982">
        <v>0</v>
      </c>
      <c r="E214" s="432"/>
      <c r="F214" s="1804">
        <v>0</v>
      </c>
      <c r="G214" s="1804">
        <v>0</v>
      </c>
      <c r="H214" s="432"/>
      <c r="I214" s="432"/>
      <c r="J214" s="432"/>
      <c r="K214" s="432"/>
    </row>
    <row r="215" spans="1:11" ht="12.75" customHeight="1" x14ac:dyDescent="0.2">
      <c r="A215" s="909" t="s">
        <v>77</v>
      </c>
      <c r="B215" s="40">
        <v>4499</v>
      </c>
      <c r="C215" s="1982">
        <v>0</v>
      </c>
      <c r="D215" s="1982">
        <v>0</v>
      </c>
      <c r="E215" s="432"/>
      <c r="F215" s="1804">
        <v>0</v>
      </c>
      <c r="G215" s="1804">
        <v>0</v>
      </c>
      <c r="H215" s="432"/>
      <c r="I215" s="432"/>
      <c r="J215" s="432"/>
      <c r="K215" s="432"/>
    </row>
    <row r="216" spans="1:11" ht="12.75" customHeight="1" thickBot="1" x14ac:dyDescent="0.25">
      <c r="A216" s="463" t="s">
        <v>1057</v>
      </c>
      <c r="B216" s="456"/>
      <c r="C216" s="482">
        <f>SUM(C213:C215)</f>
        <v>0</v>
      </c>
      <c r="D216" s="482">
        <f>SUM(D213:D215)</f>
        <v>0</v>
      </c>
      <c r="E216" s="432" t="s">
        <v>1390</v>
      </c>
      <c r="F216" s="482">
        <f>SUM(F213:F215)</f>
        <v>0</v>
      </c>
      <c r="G216" s="482">
        <f>SUM(G213:G215)</f>
        <v>0</v>
      </c>
      <c r="H216" s="432"/>
      <c r="I216" s="432"/>
      <c r="J216" s="432"/>
      <c r="K216" s="432"/>
    </row>
    <row r="217" spans="1:11" ht="15" customHeight="1" thickTop="1" x14ac:dyDescent="0.2">
      <c r="A217" s="916" t="s">
        <v>1298</v>
      </c>
      <c r="B217" s="462"/>
      <c r="C217" s="484"/>
      <c r="D217" s="484"/>
      <c r="E217" s="432"/>
      <c r="F217" s="484"/>
      <c r="G217" s="484"/>
      <c r="H217" s="432"/>
      <c r="I217" s="432"/>
      <c r="J217" s="432"/>
      <c r="K217" s="432"/>
    </row>
    <row r="218" spans="1:11" ht="12.75" customHeight="1" x14ac:dyDescent="0.2">
      <c r="A218" s="909" t="s">
        <v>1242</v>
      </c>
      <c r="B218" s="40">
        <v>4600</v>
      </c>
      <c r="C218" s="1982">
        <v>0</v>
      </c>
      <c r="D218" s="1982">
        <v>0</v>
      </c>
      <c r="E218" s="432"/>
      <c r="F218" s="1804">
        <v>0</v>
      </c>
      <c r="G218" s="1804">
        <v>0</v>
      </c>
      <c r="H218" s="432"/>
      <c r="I218" s="432"/>
      <c r="J218" s="432"/>
      <c r="K218" s="432"/>
    </row>
    <row r="219" spans="1:11" ht="12.75" customHeight="1" x14ac:dyDescent="0.2">
      <c r="A219" s="909" t="s">
        <v>1243</v>
      </c>
      <c r="B219" s="40">
        <v>4605</v>
      </c>
      <c r="C219" s="1982">
        <v>0</v>
      </c>
      <c r="D219" s="1982">
        <v>0</v>
      </c>
      <c r="E219" s="432"/>
      <c r="F219" s="1804">
        <v>0</v>
      </c>
      <c r="G219" s="1804">
        <v>0</v>
      </c>
      <c r="H219" s="432"/>
      <c r="I219" s="432"/>
      <c r="J219" s="432"/>
      <c r="K219" s="432"/>
    </row>
    <row r="220" spans="1:11" ht="12.75" customHeight="1" x14ac:dyDescent="0.2">
      <c r="A220" s="909" t="s">
        <v>1832</v>
      </c>
      <c r="B220" s="158">
        <v>4620</v>
      </c>
      <c r="C220" s="1982">
        <v>1277967</v>
      </c>
      <c r="D220" s="1982">
        <v>0</v>
      </c>
      <c r="E220" s="432"/>
      <c r="F220" s="1804">
        <v>0</v>
      </c>
      <c r="G220" s="1804">
        <v>0</v>
      </c>
      <c r="H220" s="432"/>
      <c r="I220" s="432"/>
      <c r="J220" s="432"/>
      <c r="K220" s="432"/>
    </row>
    <row r="221" spans="1:11" ht="12.75" customHeight="1" x14ac:dyDescent="0.2">
      <c r="A221" s="909" t="s">
        <v>1244</v>
      </c>
      <c r="B221" s="40">
        <v>4625</v>
      </c>
      <c r="C221" s="1982">
        <v>334309</v>
      </c>
      <c r="D221" s="1982">
        <v>0</v>
      </c>
      <c r="E221" s="432"/>
      <c r="F221" s="1804">
        <v>0</v>
      </c>
      <c r="G221" s="1804">
        <v>0</v>
      </c>
      <c r="H221" s="432"/>
      <c r="I221" s="432"/>
      <c r="J221" s="432"/>
      <c r="K221" s="432"/>
    </row>
    <row r="222" spans="1:11" ht="12.75" customHeight="1" x14ac:dyDescent="0.2">
      <c r="A222" s="909" t="s">
        <v>1245</v>
      </c>
      <c r="B222" s="40">
        <v>4630</v>
      </c>
      <c r="C222" s="1982">
        <v>0</v>
      </c>
      <c r="D222" s="1982">
        <v>0</v>
      </c>
      <c r="E222" s="432"/>
      <c r="F222" s="1804">
        <v>0</v>
      </c>
      <c r="G222" s="1804">
        <v>0</v>
      </c>
      <c r="H222" s="432"/>
      <c r="I222" s="432"/>
      <c r="J222" s="432"/>
      <c r="K222" s="432"/>
    </row>
    <row r="223" spans="1:11" ht="12.75" customHeight="1" x14ac:dyDescent="0.2">
      <c r="A223" s="478" t="s">
        <v>78</v>
      </c>
      <c r="B223" s="158">
        <v>4699</v>
      </c>
      <c r="C223" s="1982">
        <v>0</v>
      </c>
      <c r="D223" s="1982">
        <v>0</v>
      </c>
      <c r="E223" s="432"/>
      <c r="F223" s="1804">
        <v>0</v>
      </c>
      <c r="G223" s="1804">
        <v>0</v>
      </c>
      <c r="H223" s="432"/>
      <c r="I223" s="432"/>
      <c r="J223" s="432"/>
      <c r="K223" s="432"/>
    </row>
    <row r="224" spans="1:11" ht="12.75" customHeight="1" thickBot="1" x14ac:dyDescent="0.25">
      <c r="A224" s="463" t="s">
        <v>526</v>
      </c>
      <c r="B224" s="456"/>
      <c r="C224" s="482">
        <f>SUM(C218:C223)</f>
        <v>1612276</v>
      </c>
      <c r="D224" s="482">
        <f>SUM(D218:D223)</f>
        <v>0</v>
      </c>
      <c r="E224" s="432"/>
      <c r="F224" s="482">
        <f>SUM(F218:F223)</f>
        <v>0</v>
      </c>
      <c r="G224" s="482">
        <f>SUM(G218:G223)</f>
        <v>0</v>
      </c>
      <c r="H224" s="432"/>
      <c r="I224" s="432"/>
      <c r="J224" s="432"/>
      <c r="K224" s="432"/>
    </row>
    <row r="225" spans="1:11" ht="13.5" thickTop="1" x14ac:dyDescent="0.2">
      <c r="A225" s="916" t="s">
        <v>1299</v>
      </c>
      <c r="B225" s="462"/>
      <c r="C225" s="484"/>
      <c r="D225" s="484"/>
      <c r="E225" s="432"/>
      <c r="F225" s="484"/>
      <c r="G225" s="484"/>
      <c r="H225" s="432"/>
      <c r="I225" s="432"/>
      <c r="J225" s="432"/>
      <c r="K225" s="432"/>
    </row>
    <row r="226" spans="1:11" ht="12.75" customHeight="1" x14ac:dyDescent="0.2">
      <c r="A226" s="909" t="s">
        <v>924</v>
      </c>
      <c r="B226" s="40">
        <v>4770</v>
      </c>
      <c r="C226" s="1982">
        <v>0</v>
      </c>
      <c r="D226" s="1982">
        <v>0</v>
      </c>
      <c r="E226" s="432"/>
      <c r="F226" s="432"/>
      <c r="G226" s="1804">
        <v>0</v>
      </c>
      <c r="H226" s="432"/>
      <c r="I226" s="432"/>
      <c r="J226" s="432"/>
      <c r="K226" s="432"/>
    </row>
    <row r="227" spans="1:11" ht="12.75" customHeight="1" x14ac:dyDescent="0.2">
      <c r="A227" s="909" t="s">
        <v>70</v>
      </c>
      <c r="B227" s="40">
        <v>4799</v>
      </c>
      <c r="C227" s="1982">
        <v>253076</v>
      </c>
      <c r="D227" s="1982">
        <v>0</v>
      </c>
      <c r="E227" s="432"/>
      <c r="F227" s="432"/>
      <c r="G227" s="1804">
        <v>0</v>
      </c>
      <c r="H227" s="432"/>
      <c r="I227" s="432"/>
      <c r="J227" s="432"/>
      <c r="K227" s="432"/>
    </row>
    <row r="228" spans="1:11" ht="12.75" customHeight="1" thickBot="1" x14ac:dyDescent="0.25">
      <c r="A228" s="737" t="s">
        <v>1282</v>
      </c>
      <c r="B228" s="510"/>
      <c r="C228" s="482">
        <f>SUM(C226:C227)</f>
        <v>253076</v>
      </c>
      <c r="D228" s="482">
        <f>SUM(D226:D227)</f>
        <v>0</v>
      </c>
      <c r="E228" s="432"/>
      <c r="F228" s="432"/>
      <c r="G228" s="482">
        <f>SUM(G226:G227)</f>
        <v>0</v>
      </c>
      <c r="H228" s="432"/>
      <c r="I228" s="432"/>
      <c r="J228" s="432"/>
      <c r="K228" s="432"/>
    </row>
    <row r="229" spans="1:11" ht="12.75" customHeight="1" thickTop="1" x14ac:dyDescent="0.2">
      <c r="A229" s="908" t="s">
        <v>876</v>
      </c>
      <c r="B229" s="42">
        <v>4810</v>
      </c>
      <c r="C229" s="1982">
        <v>0</v>
      </c>
      <c r="D229" s="1982">
        <v>0</v>
      </c>
      <c r="E229" s="432"/>
      <c r="F229" s="432"/>
      <c r="G229" s="1804">
        <v>0</v>
      </c>
      <c r="H229" s="432"/>
      <c r="I229" s="432"/>
      <c r="J229" s="432"/>
      <c r="K229" s="432"/>
    </row>
    <row r="230" spans="1:11" ht="12.75" customHeight="1" x14ac:dyDescent="0.2">
      <c r="A230" s="908" t="s">
        <v>413</v>
      </c>
      <c r="B230" s="42">
        <v>4850</v>
      </c>
      <c r="C230" s="1982">
        <v>0</v>
      </c>
      <c r="D230" s="1982">
        <v>0</v>
      </c>
      <c r="E230" s="1804">
        <v>0</v>
      </c>
      <c r="F230" s="1804">
        <v>0</v>
      </c>
      <c r="G230" s="1804">
        <v>0</v>
      </c>
      <c r="H230" s="1804">
        <v>0</v>
      </c>
      <c r="I230" s="432"/>
      <c r="J230" s="1804">
        <v>0</v>
      </c>
      <c r="K230" s="1804">
        <v>0</v>
      </c>
    </row>
    <row r="231" spans="1:11" ht="12.75" customHeight="1" x14ac:dyDescent="0.2">
      <c r="A231" s="908" t="s">
        <v>414</v>
      </c>
      <c r="B231" s="42">
        <v>4851</v>
      </c>
      <c r="C231" s="1982">
        <v>0</v>
      </c>
      <c r="D231" s="1982">
        <v>0</v>
      </c>
      <c r="E231" s="432"/>
      <c r="F231" s="688">
        <v>0</v>
      </c>
      <c r="G231" s="435">
        <v>0</v>
      </c>
      <c r="H231" s="432"/>
      <c r="I231" s="432"/>
      <c r="J231" s="432"/>
      <c r="K231" s="432"/>
    </row>
    <row r="232" spans="1:11" ht="12.75" customHeight="1" x14ac:dyDescent="0.2">
      <c r="A232" s="908" t="s">
        <v>415</v>
      </c>
      <c r="B232" s="42">
        <v>4852</v>
      </c>
      <c r="C232" s="1982">
        <v>0</v>
      </c>
      <c r="D232" s="1982">
        <v>0</v>
      </c>
      <c r="E232" s="1804">
        <v>0</v>
      </c>
      <c r="F232" s="1804">
        <v>0</v>
      </c>
      <c r="G232" s="1804">
        <v>0</v>
      </c>
      <c r="H232" s="1804">
        <v>0</v>
      </c>
      <c r="I232" s="432"/>
      <c r="J232" s="1804">
        <v>0</v>
      </c>
      <c r="K232" s="1804">
        <v>0</v>
      </c>
    </row>
    <row r="233" spans="1:11" ht="12.75" customHeight="1" x14ac:dyDescent="0.2">
      <c r="A233" s="908" t="s">
        <v>416</v>
      </c>
      <c r="B233" s="42">
        <v>4853</v>
      </c>
      <c r="C233" s="1982">
        <v>0</v>
      </c>
      <c r="D233" s="1982">
        <v>0</v>
      </c>
      <c r="E233" s="1804">
        <v>0</v>
      </c>
      <c r="F233" s="1804">
        <v>0</v>
      </c>
      <c r="G233" s="1804">
        <v>0</v>
      </c>
      <c r="H233" s="1804">
        <v>0</v>
      </c>
      <c r="I233" s="432"/>
      <c r="J233" s="1804">
        <v>0</v>
      </c>
      <c r="K233" s="1804">
        <v>0</v>
      </c>
    </row>
    <row r="234" spans="1:11" ht="12.75" customHeight="1" x14ac:dyDescent="0.2">
      <c r="A234" s="908" t="s">
        <v>417</v>
      </c>
      <c r="B234" s="42">
        <v>4854</v>
      </c>
      <c r="C234" s="1982">
        <v>0</v>
      </c>
      <c r="D234" s="1982">
        <v>0</v>
      </c>
      <c r="E234" s="1804">
        <v>0</v>
      </c>
      <c r="F234" s="1804">
        <v>0</v>
      </c>
      <c r="G234" s="1804">
        <v>0</v>
      </c>
      <c r="H234" s="1804">
        <v>0</v>
      </c>
      <c r="I234" s="432"/>
      <c r="J234" s="1804">
        <v>0</v>
      </c>
      <c r="K234" s="1804">
        <v>0</v>
      </c>
    </row>
    <row r="235" spans="1:11" ht="12.75" customHeight="1" x14ac:dyDescent="0.2">
      <c r="A235" s="908" t="s">
        <v>544</v>
      </c>
      <c r="B235" s="42">
        <v>4855</v>
      </c>
      <c r="C235" s="1982">
        <v>0</v>
      </c>
      <c r="D235" s="1982">
        <v>0</v>
      </c>
      <c r="E235" s="1804">
        <v>0</v>
      </c>
      <c r="F235" s="1804">
        <v>0</v>
      </c>
      <c r="G235" s="1804">
        <v>0</v>
      </c>
      <c r="H235" s="1804">
        <v>0</v>
      </c>
      <c r="I235" s="432"/>
      <c r="J235" s="1804">
        <v>0</v>
      </c>
      <c r="K235" s="1804">
        <v>0</v>
      </c>
    </row>
    <row r="236" spans="1:11" ht="12.75" customHeight="1" x14ac:dyDescent="0.2">
      <c r="A236" s="908" t="s">
        <v>418</v>
      </c>
      <c r="B236" s="42">
        <v>4856</v>
      </c>
      <c r="C236" s="1982">
        <v>0</v>
      </c>
      <c r="D236" s="1982">
        <v>0</v>
      </c>
      <c r="E236" s="1804">
        <v>0</v>
      </c>
      <c r="F236" s="1804">
        <v>0</v>
      </c>
      <c r="G236" s="1804">
        <v>0</v>
      </c>
      <c r="H236" s="1804">
        <v>0</v>
      </c>
      <c r="I236" s="432"/>
      <c r="J236" s="1804">
        <v>0</v>
      </c>
      <c r="K236" s="1804">
        <v>0</v>
      </c>
    </row>
    <row r="237" spans="1:11" ht="12.75" customHeight="1" x14ac:dyDescent="0.2">
      <c r="A237" s="908" t="s">
        <v>419</v>
      </c>
      <c r="B237" s="42">
        <v>4857</v>
      </c>
      <c r="C237" s="1982">
        <v>0</v>
      </c>
      <c r="D237" s="1982">
        <v>0</v>
      </c>
      <c r="E237" s="1804">
        <v>0</v>
      </c>
      <c r="F237" s="1804">
        <v>0</v>
      </c>
      <c r="G237" s="1804">
        <v>0</v>
      </c>
      <c r="H237" s="1804">
        <v>0</v>
      </c>
      <c r="I237" s="432"/>
      <c r="J237" s="1804">
        <v>0</v>
      </c>
      <c r="K237" s="1804">
        <v>0</v>
      </c>
    </row>
    <row r="238" spans="1:11" ht="12.75" customHeight="1" x14ac:dyDescent="0.2">
      <c r="A238" s="908" t="s">
        <v>420</v>
      </c>
      <c r="B238" s="42">
        <v>4860</v>
      </c>
      <c r="C238" s="1982">
        <v>0</v>
      </c>
      <c r="D238" s="1982">
        <v>0</v>
      </c>
      <c r="E238" s="1804">
        <v>0</v>
      </c>
      <c r="F238" s="1804">
        <v>0</v>
      </c>
      <c r="G238" s="1804">
        <v>0</v>
      </c>
      <c r="H238" s="1804">
        <v>0</v>
      </c>
      <c r="I238" s="432"/>
      <c r="J238" s="1804">
        <v>0</v>
      </c>
      <c r="K238" s="1804">
        <v>0</v>
      </c>
    </row>
    <row r="239" spans="1:11" ht="12.75" customHeight="1" x14ac:dyDescent="0.2">
      <c r="A239" s="908" t="s">
        <v>421</v>
      </c>
      <c r="B239" s="42">
        <v>4861</v>
      </c>
      <c r="C239" s="1982">
        <v>0</v>
      </c>
      <c r="D239" s="1982">
        <v>0</v>
      </c>
      <c r="E239" s="1804">
        <v>0</v>
      </c>
      <c r="F239" s="1804">
        <v>0</v>
      </c>
      <c r="G239" s="1804">
        <v>0</v>
      </c>
      <c r="H239" s="1804">
        <v>0</v>
      </c>
      <c r="I239" s="432"/>
      <c r="J239" s="1804">
        <v>0</v>
      </c>
      <c r="K239" s="1804">
        <v>0</v>
      </c>
    </row>
    <row r="240" spans="1:11" ht="12.75" customHeight="1" x14ac:dyDescent="0.2">
      <c r="A240" s="908" t="s">
        <v>422</v>
      </c>
      <c r="B240" s="42">
        <v>4862</v>
      </c>
      <c r="C240" s="1982">
        <v>0</v>
      </c>
      <c r="D240" s="1982">
        <v>0</v>
      </c>
      <c r="E240" s="480"/>
      <c r="F240" s="1804">
        <v>0</v>
      </c>
      <c r="G240" s="1804">
        <v>0</v>
      </c>
      <c r="H240" s="480"/>
      <c r="I240" s="432"/>
      <c r="J240" s="480"/>
      <c r="K240" s="480"/>
    </row>
    <row r="241" spans="1:11" ht="12.75" customHeight="1" x14ac:dyDescent="0.2">
      <c r="A241" s="908" t="s">
        <v>423</v>
      </c>
      <c r="B241" s="42">
        <v>4863</v>
      </c>
      <c r="C241" s="1982">
        <v>0</v>
      </c>
      <c r="D241" s="1982">
        <v>0</v>
      </c>
      <c r="E241" s="432"/>
      <c r="F241" s="480"/>
      <c r="G241" s="503"/>
      <c r="H241" s="432"/>
      <c r="I241" s="432"/>
      <c r="J241" s="432"/>
      <c r="K241" s="432"/>
    </row>
    <row r="242" spans="1:11" ht="12.75" customHeight="1" x14ac:dyDescent="0.2">
      <c r="A242" s="908" t="s">
        <v>549</v>
      </c>
      <c r="B242" s="42">
        <v>4864</v>
      </c>
      <c r="C242" s="1982">
        <v>0</v>
      </c>
      <c r="D242" s="1982">
        <v>0</v>
      </c>
      <c r="E242" s="1804">
        <v>0</v>
      </c>
      <c r="F242" s="1804">
        <v>0</v>
      </c>
      <c r="G242" s="1804">
        <v>0</v>
      </c>
      <c r="H242" s="1804">
        <v>0</v>
      </c>
      <c r="I242" s="432"/>
      <c r="J242" s="1804">
        <v>0</v>
      </c>
      <c r="K242" s="1804">
        <v>0</v>
      </c>
    </row>
    <row r="243" spans="1:11" ht="12.75" customHeight="1" x14ac:dyDescent="0.2">
      <c r="A243" s="908" t="s">
        <v>550</v>
      </c>
      <c r="B243" s="42">
        <v>4865</v>
      </c>
      <c r="C243" s="1982">
        <v>0</v>
      </c>
      <c r="D243" s="1982">
        <v>0</v>
      </c>
      <c r="E243" s="1804">
        <v>0</v>
      </c>
      <c r="F243" s="1804">
        <v>0</v>
      </c>
      <c r="G243" s="1804">
        <v>0</v>
      </c>
      <c r="H243" s="1804">
        <v>0</v>
      </c>
      <c r="I243" s="432"/>
      <c r="J243" s="1804">
        <v>0</v>
      </c>
      <c r="K243" s="1804">
        <v>0</v>
      </c>
    </row>
    <row r="244" spans="1:11" ht="12.75" customHeight="1" x14ac:dyDescent="0.2">
      <c r="A244" s="908" t="s">
        <v>548</v>
      </c>
      <c r="B244" s="42">
        <v>4866</v>
      </c>
      <c r="C244" s="1982">
        <v>0</v>
      </c>
      <c r="D244" s="1982">
        <v>0</v>
      </c>
      <c r="E244" s="1804">
        <v>0</v>
      </c>
      <c r="F244" s="1804">
        <v>0</v>
      </c>
      <c r="G244" s="1804">
        <v>0</v>
      </c>
      <c r="H244" s="1804">
        <v>0</v>
      </c>
      <c r="I244" s="432"/>
      <c r="J244" s="1804">
        <v>0</v>
      </c>
      <c r="K244" s="1804">
        <v>0</v>
      </c>
    </row>
    <row r="245" spans="1:11" ht="12.75" customHeight="1" x14ac:dyDescent="0.2">
      <c r="A245" s="908" t="s">
        <v>547</v>
      </c>
      <c r="B245" s="42">
        <v>4867</v>
      </c>
      <c r="C245" s="1982">
        <v>0</v>
      </c>
      <c r="D245" s="1982">
        <v>0</v>
      </c>
      <c r="E245" s="1804">
        <v>0</v>
      </c>
      <c r="F245" s="1804">
        <v>0</v>
      </c>
      <c r="G245" s="1804">
        <v>0</v>
      </c>
      <c r="H245" s="1804">
        <v>0</v>
      </c>
      <c r="I245" s="432"/>
      <c r="J245" s="1804">
        <v>0</v>
      </c>
      <c r="K245" s="1804">
        <v>0</v>
      </c>
    </row>
    <row r="246" spans="1:11" ht="12.75" customHeight="1" x14ac:dyDescent="0.2">
      <c r="A246" s="908" t="s">
        <v>546</v>
      </c>
      <c r="B246" s="42">
        <v>4868</v>
      </c>
      <c r="C246" s="1982">
        <v>0</v>
      </c>
      <c r="D246" s="1982">
        <v>0</v>
      </c>
      <c r="E246" s="1804">
        <v>0</v>
      </c>
      <c r="F246" s="1804">
        <v>0</v>
      </c>
      <c r="G246" s="1804">
        <v>0</v>
      </c>
      <c r="H246" s="1804">
        <v>0</v>
      </c>
      <c r="I246" s="432"/>
      <c r="J246" s="1804">
        <v>0</v>
      </c>
      <c r="K246" s="1804">
        <v>0</v>
      </c>
    </row>
    <row r="247" spans="1:11" ht="12.75" customHeight="1" x14ac:dyDescent="0.2">
      <c r="A247" s="908" t="s">
        <v>545</v>
      </c>
      <c r="B247" s="42">
        <v>4869</v>
      </c>
      <c r="C247" s="1982">
        <v>0</v>
      </c>
      <c r="D247" s="1982">
        <v>0</v>
      </c>
      <c r="E247" s="1804">
        <v>0</v>
      </c>
      <c r="F247" s="1804">
        <v>0</v>
      </c>
      <c r="G247" s="1804">
        <v>0</v>
      </c>
      <c r="H247" s="1804">
        <v>0</v>
      </c>
      <c r="I247" s="432"/>
      <c r="J247" s="1804">
        <v>0</v>
      </c>
      <c r="K247" s="1804">
        <v>0</v>
      </c>
    </row>
    <row r="248" spans="1:11" ht="12.75" customHeight="1" x14ac:dyDescent="0.2">
      <c r="A248" s="908" t="s">
        <v>1344</v>
      </c>
      <c r="B248" s="42">
        <v>4870</v>
      </c>
      <c r="C248" s="1982">
        <v>0</v>
      </c>
      <c r="D248" s="1982">
        <v>0</v>
      </c>
      <c r="E248" s="1804">
        <v>0</v>
      </c>
      <c r="F248" s="1804">
        <v>0</v>
      </c>
      <c r="G248" s="1804">
        <v>0</v>
      </c>
      <c r="H248" s="1804">
        <v>0</v>
      </c>
      <c r="I248" s="432"/>
      <c r="J248" s="1804">
        <v>0</v>
      </c>
      <c r="K248" s="1804">
        <v>0</v>
      </c>
    </row>
    <row r="249" spans="1:11" ht="12.75" customHeight="1" x14ac:dyDescent="0.2">
      <c r="A249" s="908" t="s">
        <v>925</v>
      </c>
      <c r="B249" s="42">
        <v>4871</v>
      </c>
      <c r="C249" s="1982">
        <v>0</v>
      </c>
      <c r="D249" s="1982">
        <v>0</v>
      </c>
      <c r="E249" s="1804">
        <v>0</v>
      </c>
      <c r="F249" s="1804">
        <v>0</v>
      </c>
      <c r="G249" s="1804">
        <v>0</v>
      </c>
      <c r="H249" s="1804">
        <v>0</v>
      </c>
      <c r="I249" s="432"/>
      <c r="J249" s="1804">
        <v>0</v>
      </c>
      <c r="K249" s="1804">
        <v>0</v>
      </c>
    </row>
    <row r="250" spans="1:11" ht="12.75" customHeight="1" x14ac:dyDescent="0.2">
      <c r="A250" s="908" t="s">
        <v>926</v>
      </c>
      <c r="B250" s="42">
        <v>4872</v>
      </c>
      <c r="C250" s="1982">
        <v>0</v>
      </c>
      <c r="D250" s="1982">
        <v>0</v>
      </c>
      <c r="E250" s="1804">
        <v>0</v>
      </c>
      <c r="F250" s="1804">
        <v>0</v>
      </c>
      <c r="G250" s="1804">
        <v>0</v>
      </c>
      <c r="H250" s="1804">
        <v>0</v>
      </c>
      <c r="I250" s="432"/>
      <c r="J250" s="1804">
        <v>0</v>
      </c>
      <c r="K250" s="1804">
        <v>0</v>
      </c>
    </row>
    <row r="251" spans="1:11" ht="12.75" customHeight="1" x14ac:dyDescent="0.2">
      <c r="A251" s="908" t="s">
        <v>927</v>
      </c>
      <c r="B251" s="42">
        <v>4873</v>
      </c>
      <c r="C251" s="1982">
        <v>0</v>
      </c>
      <c r="D251" s="1982">
        <v>0</v>
      </c>
      <c r="E251" s="1804">
        <v>0</v>
      </c>
      <c r="F251" s="1804">
        <v>0</v>
      </c>
      <c r="G251" s="1804">
        <v>0</v>
      </c>
      <c r="H251" s="1804">
        <v>0</v>
      </c>
      <c r="I251" s="432"/>
      <c r="J251" s="1804">
        <v>0</v>
      </c>
      <c r="K251" s="1804">
        <v>0</v>
      </c>
    </row>
    <row r="252" spans="1:11" ht="12.75" customHeight="1" x14ac:dyDescent="0.2">
      <c r="A252" s="908" t="s">
        <v>928</v>
      </c>
      <c r="B252" s="42">
        <v>4874</v>
      </c>
      <c r="C252" s="1982">
        <v>0</v>
      </c>
      <c r="D252" s="1982">
        <v>0</v>
      </c>
      <c r="E252" s="1804">
        <v>0</v>
      </c>
      <c r="F252" s="1804">
        <v>0</v>
      </c>
      <c r="G252" s="1804">
        <v>0</v>
      </c>
      <c r="H252" s="1804">
        <v>0</v>
      </c>
      <c r="I252" s="432"/>
      <c r="J252" s="1804">
        <v>0</v>
      </c>
      <c r="K252" s="1804">
        <v>0</v>
      </c>
    </row>
    <row r="253" spans="1:11" ht="12.75" customHeight="1" x14ac:dyDescent="0.2">
      <c r="A253" s="908" t="s">
        <v>551</v>
      </c>
      <c r="B253" s="42">
        <v>4875</v>
      </c>
      <c r="C253" s="1982">
        <v>0</v>
      </c>
      <c r="D253" s="1982">
        <v>0</v>
      </c>
      <c r="E253" s="1804">
        <v>0</v>
      </c>
      <c r="F253" s="1804">
        <v>0</v>
      </c>
      <c r="G253" s="1804">
        <v>0</v>
      </c>
      <c r="H253" s="1804">
        <v>0</v>
      </c>
      <c r="I253" s="432"/>
      <c r="J253" s="1804">
        <v>0</v>
      </c>
      <c r="K253" s="1804">
        <v>0</v>
      </c>
    </row>
    <row r="254" spans="1:11" ht="12.75" customHeight="1" x14ac:dyDescent="0.2">
      <c r="A254" s="908" t="s">
        <v>889</v>
      </c>
      <c r="B254" s="42">
        <v>4876</v>
      </c>
      <c r="C254" s="1982">
        <v>0</v>
      </c>
      <c r="D254" s="1982">
        <v>0</v>
      </c>
      <c r="E254" s="1804">
        <v>0</v>
      </c>
      <c r="F254" s="1804">
        <v>0</v>
      </c>
      <c r="G254" s="1804">
        <v>0</v>
      </c>
      <c r="H254" s="1804">
        <v>0</v>
      </c>
      <c r="I254" s="432"/>
      <c r="J254" s="1804">
        <v>0</v>
      </c>
      <c r="K254" s="1804">
        <v>0</v>
      </c>
    </row>
    <row r="255" spans="1:11" ht="12.75" customHeight="1" x14ac:dyDescent="0.2">
      <c r="A255" s="908" t="s">
        <v>890</v>
      </c>
      <c r="B255" s="42">
        <v>4877</v>
      </c>
      <c r="C255" s="1982">
        <v>0</v>
      </c>
      <c r="D255" s="1982">
        <v>0</v>
      </c>
      <c r="E255" s="1804">
        <v>0</v>
      </c>
      <c r="F255" s="1804">
        <v>0</v>
      </c>
      <c r="G255" s="1804">
        <v>0</v>
      </c>
      <c r="H255" s="1804">
        <v>0</v>
      </c>
      <c r="I255" s="432"/>
      <c r="J255" s="1804">
        <v>0</v>
      </c>
      <c r="K255" s="1804">
        <v>0</v>
      </c>
    </row>
    <row r="256" spans="1:11" ht="12.75" customHeight="1" x14ac:dyDescent="0.2">
      <c r="A256" s="908" t="s">
        <v>891</v>
      </c>
      <c r="B256" s="42">
        <v>4878</v>
      </c>
      <c r="C256" s="1982">
        <v>0</v>
      </c>
      <c r="D256" s="1982">
        <v>0</v>
      </c>
      <c r="E256" s="1804">
        <v>0</v>
      </c>
      <c r="F256" s="1804">
        <v>0</v>
      </c>
      <c r="G256" s="1804">
        <v>0</v>
      </c>
      <c r="H256" s="1804">
        <v>0</v>
      </c>
      <c r="I256" s="432"/>
      <c r="J256" s="1804">
        <v>0</v>
      </c>
      <c r="K256" s="1804">
        <v>0</v>
      </c>
    </row>
    <row r="257" spans="1:11" ht="12.75" customHeight="1" x14ac:dyDescent="0.2">
      <c r="A257" s="908" t="s">
        <v>892</v>
      </c>
      <c r="B257" s="42">
        <v>4879</v>
      </c>
      <c r="C257" s="1982">
        <v>0</v>
      </c>
      <c r="D257" s="1982">
        <v>0</v>
      </c>
      <c r="E257" s="1804">
        <v>0</v>
      </c>
      <c r="F257" s="1804">
        <v>0</v>
      </c>
      <c r="G257" s="1804">
        <v>0</v>
      </c>
      <c r="H257" s="1804">
        <v>0</v>
      </c>
      <c r="I257" s="432"/>
      <c r="J257" s="1804">
        <v>0</v>
      </c>
      <c r="K257" s="1804">
        <v>0</v>
      </c>
    </row>
    <row r="258" spans="1:11" ht="12.75" customHeight="1" x14ac:dyDescent="0.2">
      <c r="A258" s="550" t="s">
        <v>1833</v>
      </c>
      <c r="B258" s="741">
        <v>4880</v>
      </c>
      <c r="C258" s="1982">
        <v>0</v>
      </c>
      <c r="D258" s="1982">
        <v>0</v>
      </c>
      <c r="E258" s="1804">
        <v>0</v>
      </c>
      <c r="F258" s="1804">
        <v>0</v>
      </c>
      <c r="G258" s="1804">
        <v>0</v>
      </c>
      <c r="H258" s="1804">
        <v>0</v>
      </c>
      <c r="I258" s="432"/>
      <c r="J258" s="1804">
        <v>0</v>
      </c>
      <c r="K258" s="1804">
        <v>0</v>
      </c>
    </row>
    <row r="259" spans="1:11" ht="12.75" customHeight="1" thickBot="1" x14ac:dyDescent="0.25">
      <c r="A259" s="1821" t="s">
        <v>893</v>
      </c>
      <c r="B259" s="1822"/>
      <c r="C259" s="1730">
        <f t="shared" ref="C259:H259" si="9">SUM(C230:C258)</f>
        <v>0</v>
      </c>
      <c r="D259" s="1094">
        <f t="shared" si="9"/>
        <v>0</v>
      </c>
      <c r="E259" s="1094">
        <f t="shared" si="9"/>
        <v>0</v>
      </c>
      <c r="F259" s="1094">
        <f t="shared" si="9"/>
        <v>0</v>
      </c>
      <c r="G259" s="1094">
        <f t="shared" si="9"/>
        <v>0</v>
      </c>
      <c r="H259" s="1094">
        <f t="shared" si="9"/>
        <v>0</v>
      </c>
      <c r="I259" s="484"/>
      <c r="J259" s="1094">
        <f>SUM(J230:J258)</f>
        <v>0</v>
      </c>
      <c r="K259" s="690">
        <f>SUM(K230:K258)</f>
        <v>0</v>
      </c>
    </row>
    <row r="260" spans="1:11" ht="12.75" customHeight="1" thickTop="1" thickBot="1" x14ac:dyDescent="0.25">
      <c r="A260" s="1819" t="s">
        <v>1776</v>
      </c>
      <c r="B260" s="1820">
        <v>4901</v>
      </c>
      <c r="C260" s="1731"/>
      <c r="D260" s="481"/>
      <c r="E260" s="432"/>
      <c r="F260" s="432"/>
      <c r="G260" s="432"/>
      <c r="H260" s="432"/>
      <c r="I260" s="432"/>
      <c r="J260" s="432"/>
      <c r="K260" s="432"/>
    </row>
    <row r="261" spans="1:11" ht="12.75" customHeight="1" thickTop="1" thickBot="1" x14ac:dyDescent="0.25">
      <c r="A261" s="1725" t="s">
        <v>1848</v>
      </c>
      <c r="B261" s="1726">
        <v>4902</v>
      </c>
      <c r="C261" s="1724"/>
      <c r="D261" s="1699"/>
      <c r="E261" s="481"/>
      <c r="F261" s="1699"/>
      <c r="G261" s="1699"/>
      <c r="H261" s="481"/>
      <c r="I261" s="432"/>
      <c r="J261" s="481"/>
      <c r="K261" s="481"/>
    </row>
    <row r="262" spans="1:11" ht="12.75" customHeight="1" thickTop="1" thickBot="1" x14ac:dyDescent="0.25">
      <c r="A262" s="908" t="s">
        <v>1283</v>
      </c>
      <c r="B262" s="42">
        <v>4904</v>
      </c>
      <c r="C262" s="1982">
        <v>0</v>
      </c>
      <c r="D262" s="1982">
        <v>0</v>
      </c>
      <c r="E262" s="481"/>
      <c r="F262" s="484"/>
      <c r="G262" s="1724">
        <v>0</v>
      </c>
      <c r="H262" s="481"/>
      <c r="I262" s="432"/>
      <c r="J262" s="432"/>
      <c r="K262" s="432"/>
    </row>
    <row r="263" spans="1:11" ht="12.75" customHeight="1" thickTop="1" x14ac:dyDescent="0.2">
      <c r="A263" s="909" t="s">
        <v>1834</v>
      </c>
      <c r="B263" s="40">
        <v>4905</v>
      </c>
      <c r="C263" s="1982">
        <v>0</v>
      </c>
      <c r="D263" s="432"/>
      <c r="E263" s="432"/>
      <c r="F263" s="1804">
        <v>0</v>
      </c>
      <c r="G263" s="1804">
        <v>0</v>
      </c>
      <c r="H263" s="432"/>
      <c r="I263" s="432"/>
      <c r="J263" s="432"/>
      <c r="K263" s="432"/>
    </row>
    <row r="264" spans="1:11" ht="12.75" customHeight="1" x14ac:dyDescent="0.2">
      <c r="A264" s="909" t="s">
        <v>1835</v>
      </c>
      <c r="B264" s="40">
        <v>4909</v>
      </c>
      <c r="C264" s="1982">
        <v>17534</v>
      </c>
      <c r="D264" s="432"/>
      <c r="E264" s="432"/>
      <c r="F264" s="1804">
        <v>0</v>
      </c>
      <c r="G264" s="1804">
        <v>0</v>
      </c>
      <c r="H264" s="432"/>
      <c r="I264" s="432"/>
      <c r="J264" s="432"/>
      <c r="K264" s="432"/>
    </row>
    <row r="265" spans="1:11" ht="12.75" customHeight="1" x14ac:dyDescent="0.2">
      <c r="A265" s="909" t="s">
        <v>1058</v>
      </c>
      <c r="B265" s="40">
        <v>4910</v>
      </c>
      <c r="C265" s="1982">
        <v>0</v>
      </c>
      <c r="D265" s="432"/>
      <c r="E265" s="432"/>
      <c r="F265" s="1804">
        <v>0</v>
      </c>
      <c r="G265" s="1804">
        <v>0</v>
      </c>
      <c r="H265" s="432"/>
      <c r="I265" s="432"/>
      <c r="J265" s="432"/>
      <c r="K265" s="432"/>
    </row>
    <row r="266" spans="1:11" ht="12.75" customHeight="1" x14ac:dyDescent="0.2">
      <c r="A266" s="909" t="s">
        <v>216</v>
      </c>
      <c r="B266" s="40">
        <v>4920</v>
      </c>
      <c r="C266" s="1982">
        <v>0</v>
      </c>
      <c r="D266" s="1982">
        <v>0</v>
      </c>
      <c r="E266" s="432"/>
      <c r="F266" s="1804">
        <v>0</v>
      </c>
      <c r="G266" s="1804">
        <v>0</v>
      </c>
      <c r="H266" s="432"/>
      <c r="I266" s="432"/>
      <c r="J266" s="432"/>
      <c r="K266" s="432"/>
    </row>
    <row r="267" spans="1:11" ht="12.75" customHeight="1" x14ac:dyDescent="0.2">
      <c r="A267" s="909" t="s">
        <v>500</v>
      </c>
      <c r="B267" s="40">
        <v>4930</v>
      </c>
      <c r="C267" s="1982">
        <v>0</v>
      </c>
      <c r="D267" s="1982">
        <v>0</v>
      </c>
      <c r="E267" s="432"/>
      <c r="F267" s="1804">
        <v>0</v>
      </c>
      <c r="G267" s="1804">
        <v>0</v>
      </c>
      <c r="H267" s="432"/>
      <c r="I267" s="432"/>
      <c r="J267" s="432"/>
      <c r="K267" s="432"/>
    </row>
    <row r="268" spans="1:11" ht="12.75" customHeight="1" x14ac:dyDescent="0.2">
      <c r="A268" s="909" t="s">
        <v>877</v>
      </c>
      <c r="B268" s="40">
        <v>4932</v>
      </c>
      <c r="C268" s="1982">
        <v>145877</v>
      </c>
      <c r="D268" s="1982">
        <v>0</v>
      </c>
      <c r="E268" s="432"/>
      <c r="F268" s="1804">
        <v>0</v>
      </c>
      <c r="G268" s="1804">
        <v>0</v>
      </c>
      <c r="H268" s="432"/>
      <c r="I268" s="432"/>
      <c r="J268" s="432"/>
      <c r="K268" s="432"/>
    </row>
    <row r="269" spans="1:11" ht="12.75" customHeight="1" x14ac:dyDescent="0.2">
      <c r="A269" s="909" t="s">
        <v>1059</v>
      </c>
      <c r="B269" s="40">
        <v>4960</v>
      </c>
      <c r="C269" s="1982">
        <v>0</v>
      </c>
      <c r="D269" s="1982">
        <v>0</v>
      </c>
      <c r="E269" s="432"/>
      <c r="F269" s="1804">
        <v>0</v>
      </c>
      <c r="G269" s="1804">
        <v>0</v>
      </c>
      <c r="H269" s="432"/>
      <c r="I269" s="432"/>
      <c r="J269" s="432"/>
      <c r="K269" s="432"/>
    </row>
    <row r="270" spans="1:11" ht="12.75" customHeight="1" x14ac:dyDescent="0.2">
      <c r="A270" s="909" t="s">
        <v>667</v>
      </c>
      <c r="B270" s="40">
        <v>4991</v>
      </c>
      <c r="C270" s="1982">
        <v>0</v>
      </c>
      <c r="D270" s="1982">
        <v>0</v>
      </c>
      <c r="E270" s="432"/>
      <c r="F270" s="1804">
        <v>0</v>
      </c>
      <c r="G270" s="1804">
        <v>0</v>
      </c>
      <c r="H270" s="432"/>
      <c r="I270" s="432"/>
      <c r="J270" s="432"/>
      <c r="K270" s="432"/>
    </row>
    <row r="271" spans="1:11" ht="12.75" customHeight="1" x14ac:dyDescent="0.2">
      <c r="A271" s="909" t="s">
        <v>443</v>
      </c>
      <c r="B271" s="40">
        <v>4992</v>
      </c>
      <c r="C271" s="1982">
        <v>104812</v>
      </c>
      <c r="D271" s="1982">
        <v>0</v>
      </c>
      <c r="E271" s="432"/>
      <c r="F271" s="1804">
        <v>0</v>
      </c>
      <c r="G271" s="1804">
        <v>0</v>
      </c>
      <c r="H271" s="432"/>
      <c r="I271" s="432"/>
      <c r="J271" s="432"/>
      <c r="K271" s="432"/>
    </row>
    <row r="272" spans="1:11" s="29" customFormat="1" ht="12.75" customHeight="1" thickBot="1" x14ac:dyDescent="0.25">
      <c r="A272" s="912" t="s">
        <v>79</v>
      </c>
      <c r="B272" s="158">
        <v>4999</v>
      </c>
      <c r="C272" s="1982">
        <v>0</v>
      </c>
      <c r="D272" s="1982">
        <v>0</v>
      </c>
      <c r="E272" s="432"/>
      <c r="F272" s="1804">
        <v>0</v>
      </c>
      <c r="G272" s="1804">
        <v>0</v>
      </c>
      <c r="H272" s="1804">
        <v>0</v>
      </c>
      <c r="I272" s="432"/>
      <c r="J272" s="432"/>
      <c r="K272" s="1804">
        <v>0</v>
      </c>
    </row>
    <row r="273" spans="1:11" ht="23.25" customHeight="1" thickTop="1" thickBot="1" x14ac:dyDescent="0.25">
      <c r="A273" s="2231" t="s">
        <v>1763</v>
      </c>
      <c r="B273" s="2232"/>
      <c r="C273" s="491">
        <f t="shared" ref="C273:H273" si="10">SUM(C191,C201,C211,C216,C224,C228,C229,C259:C272)</f>
        <v>2880750</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2" t="s">
        <v>1284</v>
      </c>
      <c r="B274" s="868" t="s">
        <v>1028</v>
      </c>
      <c r="C274" s="491">
        <f>SUM(C178,C184,C273)</f>
        <v>2880750</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104036853</v>
      </c>
      <c r="D275" s="491">
        <f t="shared" si="12"/>
        <v>10373227</v>
      </c>
      <c r="E275" s="491">
        <f t="shared" si="12"/>
        <v>11961910</v>
      </c>
      <c r="F275" s="491">
        <f t="shared" si="12"/>
        <v>8515007</v>
      </c>
      <c r="G275" s="491">
        <f t="shared" si="12"/>
        <v>3074140</v>
      </c>
      <c r="H275" s="491">
        <f t="shared" si="12"/>
        <v>3794</v>
      </c>
      <c r="I275" s="491">
        <f t="shared" si="12"/>
        <v>59397</v>
      </c>
      <c r="J275" s="491">
        <f t="shared" si="12"/>
        <v>0</v>
      </c>
      <c r="K275" s="442">
        <f t="shared" si="12"/>
        <v>309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formatCells="0" formatColumns="0" formatRows="0" insertColumns="0" insertRows="0" insertHyperlinks="0" deleteColumns="0" deleteRows="0" sort="0" autoFilter="0" pivotTables="0"/>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29:K258 D260:K261 C20:C39 C14:K17 C5:K11 C226:G227 F42:F62 C69:C74 C77:D81 C84:C92 C95:K107 C111:G113 C117:K120 C124:F130 C133:G139 C145:K153 C155:K171 C176:K177 C180:K183 C187:G190 C193:G200 C203:G210 C213:G215 C218:G223 C262:K272">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1" ySplit="3" topLeftCell="F4" activePane="bottomRight" state="frozen"/>
      <selection activeCell="A19" sqref="A19:H19"/>
      <selection pane="topRight" activeCell="A19" sqref="A19:H19"/>
      <selection pane="bottomLeft" activeCell="A19" sqref="A19:H19"/>
      <selection pane="bottomRight" activeCell="A19" sqref="A19:H19"/>
    </sheetView>
  </sheetViews>
  <sheetFormatPr defaultColWidth="9.140625" defaultRowHeight="12.75" x14ac:dyDescent="0.2"/>
  <cols>
    <col min="1" max="1" width="46.7109375" style="179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10.7109375" style="899" bestFit="1" customWidth="1"/>
    <col min="15" max="16384" width="9.140625" style="13"/>
  </cols>
  <sheetData>
    <row r="1" spans="1:14" x14ac:dyDescent="0.2">
      <c r="A1" s="2225" t="s">
        <v>1951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7"/>
      <c r="B2" s="1850" t="s">
        <v>48</v>
      </c>
      <c r="C2" s="1851" t="s">
        <v>217</v>
      </c>
      <c r="D2" s="1852" t="s">
        <v>52</v>
      </c>
      <c r="E2" s="1852" t="s">
        <v>1307</v>
      </c>
      <c r="F2" s="1852" t="s">
        <v>1301</v>
      </c>
      <c r="G2" s="1851" t="s">
        <v>1302</v>
      </c>
      <c r="H2" s="1851" t="s">
        <v>1303</v>
      </c>
      <c r="I2" s="1852" t="s">
        <v>331</v>
      </c>
      <c r="J2" s="1852" t="s">
        <v>332</v>
      </c>
      <c r="K2" s="1851" t="s">
        <v>163</v>
      </c>
      <c r="L2" s="1851" t="s">
        <v>31</v>
      </c>
      <c r="M2" s="900"/>
      <c r="N2" s="900"/>
    </row>
    <row r="3" spans="1:14" s="16" customFormat="1" ht="30" customHeight="1" x14ac:dyDescent="0.2">
      <c r="A3" s="2241" t="s">
        <v>338</v>
      </c>
      <c r="B3" s="2242"/>
      <c r="C3" s="1856"/>
      <c r="D3" s="1856"/>
      <c r="E3" s="1856"/>
      <c r="F3" s="1856"/>
      <c r="G3" s="1856"/>
      <c r="H3" s="1856"/>
      <c r="I3" s="1856"/>
      <c r="J3" s="1856"/>
      <c r="K3" s="1857"/>
      <c r="L3" s="1858"/>
      <c r="M3" s="15"/>
      <c r="N3" s="15"/>
    </row>
    <row r="4" spans="1:14" s="24" customFormat="1" ht="18" customHeight="1" x14ac:dyDescent="0.2">
      <c r="A4" s="1760" t="s">
        <v>47</v>
      </c>
      <c r="B4" s="1853" t="s">
        <v>669</v>
      </c>
      <c r="C4" s="1854"/>
      <c r="D4" s="1854"/>
      <c r="E4" s="1854"/>
      <c r="F4" s="1854"/>
      <c r="G4" s="1854"/>
      <c r="H4" s="1854"/>
      <c r="I4" s="556"/>
      <c r="J4" s="1854"/>
      <c r="K4" s="1855"/>
      <c r="L4" s="1854"/>
      <c r="M4" s="901"/>
      <c r="N4" s="901"/>
    </row>
    <row r="5" spans="1:14" x14ac:dyDescent="0.2">
      <c r="A5" s="1751" t="s">
        <v>1137</v>
      </c>
      <c r="B5" s="267">
        <v>1100</v>
      </c>
      <c r="C5" s="1982">
        <v>34994705</v>
      </c>
      <c r="D5" s="1982">
        <v>7121494</v>
      </c>
      <c r="E5" s="1982">
        <v>168034</v>
      </c>
      <c r="F5" s="1982">
        <v>945394</v>
      </c>
      <c r="G5" s="1982">
        <v>30805</v>
      </c>
      <c r="H5" s="1982">
        <v>1655</v>
      </c>
      <c r="I5" s="1982">
        <v>88703</v>
      </c>
      <c r="J5" s="1982">
        <v>0</v>
      </c>
      <c r="K5" s="414">
        <f>SUM(C5:J5)</f>
        <v>43350790</v>
      </c>
      <c r="L5" s="1982">
        <v>45794455</v>
      </c>
      <c r="N5" s="1983"/>
    </row>
    <row r="6" spans="1:14" x14ac:dyDescent="0.2">
      <c r="A6" s="1751" t="s">
        <v>1794</v>
      </c>
      <c r="B6" s="267" t="s">
        <v>1792</v>
      </c>
      <c r="C6" s="504"/>
      <c r="D6" s="504"/>
      <c r="E6" s="1982">
        <v>0</v>
      </c>
      <c r="F6" s="504"/>
      <c r="G6" s="504"/>
      <c r="H6" s="504"/>
      <c r="I6" s="504"/>
      <c r="J6" s="504"/>
      <c r="K6" s="414">
        <f>SUM(C6,E6)</f>
        <v>0</v>
      </c>
      <c r="L6" s="1982"/>
    </row>
    <row r="7" spans="1:14" x14ac:dyDescent="0.2">
      <c r="A7" s="1751" t="s">
        <v>171</v>
      </c>
      <c r="B7" s="267" t="s">
        <v>1143</v>
      </c>
      <c r="C7" s="1982">
        <v>0</v>
      </c>
      <c r="D7" s="1982">
        <v>0</v>
      </c>
      <c r="E7" s="1982">
        <v>0</v>
      </c>
      <c r="F7" s="1982">
        <v>0</v>
      </c>
      <c r="G7" s="1982">
        <v>0</v>
      </c>
      <c r="H7" s="1982">
        <v>0</v>
      </c>
      <c r="I7" s="1982">
        <v>0</v>
      </c>
      <c r="J7" s="1982">
        <v>0</v>
      </c>
      <c r="K7" s="414">
        <f t="shared" ref="K7:K32" si="0">SUM(C7:J7)</f>
        <v>0</v>
      </c>
      <c r="L7" s="1982">
        <v>0</v>
      </c>
    </row>
    <row r="8" spans="1:14" x14ac:dyDescent="0.2">
      <c r="A8" s="1751" t="s">
        <v>172</v>
      </c>
      <c r="B8" s="267">
        <v>1200</v>
      </c>
      <c r="C8" s="1982">
        <v>9244595</v>
      </c>
      <c r="D8" s="1982">
        <v>2074120</v>
      </c>
      <c r="E8" s="1982">
        <v>159956</v>
      </c>
      <c r="F8" s="1982">
        <v>131086</v>
      </c>
      <c r="G8" s="1982">
        <v>0</v>
      </c>
      <c r="H8" s="1982">
        <v>0</v>
      </c>
      <c r="I8" s="1982">
        <v>10062</v>
      </c>
      <c r="J8" s="1982">
        <v>0</v>
      </c>
      <c r="K8" s="414">
        <f t="shared" si="0"/>
        <v>11619819</v>
      </c>
      <c r="L8" s="1982">
        <v>11965799</v>
      </c>
    </row>
    <row r="9" spans="1:14" x14ac:dyDescent="0.2">
      <c r="A9" s="1751" t="s">
        <v>838</v>
      </c>
      <c r="B9" s="267" t="s">
        <v>1144</v>
      </c>
      <c r="C9" s="1982">
        <v>0</v>
      </c>
      <c r="D9" s="1982">
        <v>0</v>
      </c>
      <c r="E9" s="1982">
        <v>0</v>
      </c>
      <c r="F9" s="1982">
        <v>0</v>
      </c>
      <c r="G9" s="1982">
        <v>0</v>
      </c>
      <c r="H9" s="1982">
        <v>0</v>
      </c>
      <c r="I9" s="1982">
        <v>0</v>
      </c>
      <c r="J9" s="1982">
        <v>0</v>
      </c>
      <c r="K9" s="414">
        <f t="shared" si="0"/>
        <v>0</v>
      </c>
      <c r="L9" s="1982">
        <v>0</v>
      </c>
    </row>
    <row r="10" spans="1:14" x14ac:dyDescent="0.2">
      <c r="A10" s="1751" t="s">
        <v>839</v>
      </c>
      <c r="B10" s="267">
        <v>1250</v>
      </c>
      <c r="C10" s="1982">
        <v>341228</v>
      </c>
      <c r="D10" s="1982">
        <v>112580</v>
      </c>
      <c r="E10" s="1982">
        <v>3000</v>
      </c>
      <c r="F10" s="1982">
        <v>10483</v>
      </c>
      <c r="G10" s="1982">
        <v>0</v>
      </c>
      <c r="H10" s="1982">
        <v>0</v>
      </c>
      <c r="I10" s="1982">
        <v>0</v>
      </c>
      <c r="J10" s="1982">
        <v>0</v>
      </c>
      <c r="K10" s="414">
        <f t="shared" si="0"/>
        <v>467291</v>
      </c>
      <c r="L10" s="1982">
        <v>685884</v>
      </c>
    </row>
    <row r="11" spans="1:14" x14ac:dyDescent="0.2">
      <c r="A11" s="1751" t="s">
        <v>1346</v>
      </c>
      <c r="B11" s="267" t="s">
        <v>169</v>
      </c>
      <c r="C11" s="1982">
        <v>0</v>
      </c>
      <c r="D11" s="1982">
        <v>0</v>
      </c>
      <c r="E11" s="1982">
        <v>0</v>
      </c>
      <c r="F11" s="1982">
        <v>0</v>
      </c>
      <c r="G11" s="1982">
        <v>0</v>
      </c>
      <c r="H11" s="1982">
        <v>0</v>
      </c>
      <c r="I11" s="1982">
        <v>0</v>
      </c>
      <c r="J11" s="1982">
        <v>0</v>
      </c>
      <c r="K11" s="414">
        <f t="shared" si="0"/>
        <v>0</v>
      </c>
      <c r="L11" s="1982">
        <v>0</v>
      </c>
    </row>
    <row r="12" spans="1:14" x14ac:dyDescent="0.2">
      <c r="A12" s="1751" t="s">
        <v>1138</v>
      </c>
      <c r="B12" s="267">
        <v>1300</v>
      </c>
      <c r="C12" s="1982">
        <v>0</v>
      </c>
      <c r="D12" s="1982">
        <v>0</v>
      </c>
      <c r="E12" s="1982">
        <v>0</v>
      </c>
      <c r="F12" s="1982">
        <v>0</v>
      </c>
      <c r="G12" s="1982">
        <v>0</v>
      </c>
      <c r="H12" s="1982">
        <v>0</v>
      </c>
      <c r="I12" s="1982">
        <v>0</v>
      </c>
      <c r="J12" s="1982">
        <v>0</v>
      </c>
      <c r="K12" s="414">
        <f t="shared" si="0"/>
        <v>0</v>
      </c>
      <c r="L12" s="1982">
        <v>0</v>
      </c>
    </row>
    <row r="13" spans="1:14" x14ac:dyDescent="0.2">
      <c r="A13" s="1751" t="s">
        <v>840</v>
      </c>
      <c r="B13" s="267">
        <v>1400</v>
      </c>
      <c r="C13" s="1982">
        <v>1912009</v>
      </c>
      <c r="D13" s="1982">
        <v>299859</v>
      </c>
      <c r="E13" s="1982">
        <v>67042</v>
      </c>
      <c r="F13" s="1982">
        <v>257605</v>
      </c>
      <c r="G13" s="1982">
        <v>0</v>
      </c>
      <c r="H13" s="1982">
        <v>0</v>
      </c>
      <c r="I13" s="1982">
        <v>121065</v>
      </c>
      <c r="J13" s="1982">
        <v>0</v>
      </c>
      <c r="K13" s="414">
        <f t="shared" si="0"/>
        <v>2657580</v>
      </c>
      <c r="L13" s="1982">
        <v>2831664</v>
      </c>
    </row>
    <row r="14" spans="1:14" x14ac:dyDescent="0.2">
      <c r="A14" s="1751" t="s">
        <v>1139</v>
      </c>
      <c r="B14" s="267">
        <v>1500</v>
      </c>
      <c r="C14" s="1982">
        <v>4428052</v>
      </c>
      <c r="D14" s="1982">
        <v>192761</v>
      </c>
      <c r="E14" s="1982">
        <v>513033</v>
      </c>
      <c r="F14" s="1982">
        <v>107198</v>
      </c>
      <c r="G14" s="1982">
        <v>16139</v>
      </c>
      <c r="H14" s="1982">
        <v>41215</v>
      </c>
      <c r="I14" s="1982">
        <v>20172</v>
      </c>
      <c r="J14" s="1982">
        <v>0</v>
      </c>
      <c r="K14" s="414">
        <f t="shared" si="0"/>
        <v>5318570</v>
      </c>
      <c r="L14" s="1982">
        <v>5046631</v>
      </c>
    </row>
    <row r="15" spans="1:14" x14ac:dyDescent="0.2">
      <c r="A15" s="1751" t="s">
        <v>1140</v>
      </c>
      <c r="B15" s="267">
        <v>1600</v>
      </c>
      <c r="C15" s="1982">
        <v>206305</v>
      </c>
      <c r="D15" s="1982">
        <v>6051</v>
      </c>
      <c r="E15" s="1982">
        <v>0</v>
      </c>
      <c r="F15" s="1982">
        <v>6289</v>
      </c>
      <c r="G15" s="1982">
        <v>0</v>
      </c>
      <c r="H15" s="1982">
        <v>0</v>
      </c>
      <c r="I15" s="1982">
        <v>0</v>
      </c>
      <c r="J15" s="1982">
        <v>0</v>
      </c>
      <c r="K15" s="414">
        <f t="shared" si="0"/>
        <v>218645</v>
      </c>
      <c r="L15" s="1982">
        <v>163731</v>
      </c>
    </row>
    <row r="16" spans="1:14" x14ac:dyDescent="0.2">
      <c r="A16" s="1751" t="s">
        <v>1165</v>
      </c>
      <c r="B16" s="267" t="s">
        <v>503</v>
      </c>
      <c r="C16" s="1982">
        <v>0</v>
      </c>
      <c r="D16" s="1982">
        <v>0</v>
      </c>
      <c r="E16" s="1982">
        <v>0</v>
      </c>
      <c r="F16" s="1982">
        <v>0</v>
      </c>
      <c r="G16" s="1982">
        <v>0</v>
      </c>
      <c r="H16" s="1982">
        <v>0</v>
      </c>
      <c r="I16" s="1982">
        <v>0</v>
      </c>
      <c r="J16" s="1982">
        <v>0</v>
      </c>
      <c r="K16" s="414">
        <f t="shared" si="0"/>
        <v>0</v>
      </c>
      <c r="L16" s="1982">
        <v>0</v>
      </c>
    </row>
    <row r="17" spans="1:12" x14ac:dyDescent="0.2">
      <c r="A17" s="1751" t="s">
        <v>841</v>
      </c>
      <c r="B17" s="267" t="s">
        <v>170</v>
      </c>
      <c r="C17" s="1982">
        <v>869177</v>
      </c>
      <c r="D17" s="1982">
        <v>148668</v>
      </c>
      <c r="E17" s="1982">
        <v>8837</v>
      </c>
      <c r="F17" s="1982">
        <v>13447</v>
      </c>
      <c r="G17" s="1982">
        <v>0</v>
      </c>
      <c r="H17" s="1982">
        <v>0</v>
      </c>
      <c r="I17" s="1982">
        <v>0</v>
      </c>
      <c r="J17" s="1982">
        <v>0</v>
      </c>
      <c r="K17" s="414">
        <f t="shared" si="0"/>
        <v>1040129</v>
      </c>
      <c r="L17" s="1982">
        <v>965579</v>
      </c>
    </row>
    <row r="18" spans="1:12" x14ac:dyDescent="0.2">
      <c r="A18" s="1751" t="s">
        <v>1285</v>
      </c>
      <c r="B18" s="267">
        <v>1800</v>
      </c>
      <c r="C18" s="1982">
        <v>0</v>
      </c>
      <c r="D18" s="1982">
        <v>0</v>
      </c>
      <c r="E18" s="1982">
        <v>0</v>
      </c>
      <c r="F18" s="1982">
        <v>0</v>
      </c>
      <c r="G18" s="1982">
        <v>0</v>
      </c>
      <c r="H18" s="1982">
        <v>0</v>
      </c>
      <c r="I18" s="1982">
        <v>0</v>
      </c>
      <c r="J18" s="1982">
        <v>0</v>
      </c>
      <c r="K18" s="414">
        <f t="shared" si="0"/>
        <v>0</v>
      </c>
      <c r="L18" s="1982">
        <v>0</v>
      </c>
    </row>
    <row r="19" spans="1:12" x14ac:dyDescent="0.2">
      <c r="A19" s="1751" t="s">
        <v>141</v>
      </c>
      <c r="B19" s="267">
        <v>1900</v>
      </c>
      <c r="C19" s="1982">
        <v>97655</v>
      </c>
      <c r="D19" s="1982">
        <v>1348</v>
      </c>
      <c r="E19" s="1982">
        <v>0</v>
      </c>
      <c r="F19" s="1982">
        <v>204</v>
      </c>
      <c r="G19" s="1982">
        <v>0</v>
      </c>
      <c r="H19" s="1982">
        <v>0</v>
      </c>
      <c r="I19" s="1982">
        <v>0</v>
      </c>
      <c r="J19" s="1982">
        <v>0</v>
      </c>
      <c r="K19" s="414">
        <f t="shared" si="0"/>
        <v>99207</v>
      </c>
      <c r="L19" s="1982">
        <v>133361</v>
      </c>
    </row>
    <row r="20" spans="1:12" x14ac:dyDescent="0.2">
      <c r="A20" s="1752" t="s">
        <v>855</v>
      </c>
      <c r="B20" s="292" t="s">
        <v>842</v>
      </c>
      <c r="C20" s="504"/>
      <c r="D20" s="504"/>
      <c r="E20" s="504"/>
      <c r="F20" s="504"/>
      <c r="G20" s="504"/>
      <c r="H20" s="1982">
        <v>0</v>
      </c>
      <c r="I20" s="413"/>
      <c r="J20" s="480"/>
      <c r="K20" s="414">
        <f t="shared" si="0"/>
        <v>0</v>
      </c>
      <c r="L20" s="1982">
        <v>0</v>
      </c>
    </row>
    <row r="21" spans="1:12" x14ac:dyDescent="0.2">
      <c r="A21" s="1752" t="s">
        <v>856</v>
      </c>
      <c r="B21" s="292" t="s">
        <v>843</v>
      </c>
      <c r="C21" s="504"/>
      <c r="D21" s="504"/>
      <c r="E21" s="504"/>
      <c r="F21" s="504"/>
      <c r="G21" s="504"/>
      <c r="H21" s="1982">
        <v>0</v>
      </c>
      <c r="I21" s="413"/>
      <c r="J21" s="504"/>
      <c r="K21" s="414">
        <f t="shared" si="0"/>
        <v>0</v>
      </c>
      <c r="L21" s="1982"/>
    </row>
    <row r="22" spans="1:12" x14ac:dyDescent="0.2">
      <c r="A22" s="1752" t="s">
        <v>857</v>
      </c>
      <c r="B22" s="292" t="s">
        <v>844</v>
      </c>
      <c r="C22" s="504"/>
      <c r="D22" s="504"/>
      <c r="E22" s="504"/>
      <c r="F22" s="504"/>
      <c r="G22" s="504"/>
      <c r="H22" s="1982">
        <v>3132087</v>
      </c>
      <c r="I22" s="413"/>
      <c r="J22" s="504"/>
      <c r="K22" s="414">
        <f t="shared" si="0"/>
        <v>3132087</v>
      </c>
      <c r="L22" s="1982">
        <v>3300000</v>
      </c>
    </row>
    <row r="23" spans="1:12" x14ac:dyDescent="0.2">
      <c r="A23" s="1752" t="s">
        <v>858</v>
      </c>
      <c r="B23" s="292" t="s">
        <v>845</v>
      </c>
      <c r="C23" s="504"/>
      <c r="D23" s="504"/>
      <c r="E23" s="504"/>
      <c r="F23" s="504"/>
      <c r="G23" s="504"/>
      <c r="H23" s="1982">
        <v>0</v>
      </c>
      <c r="I23" s="413"/>
      <c r="J23" s="504"/>
      <c r="K23" s="414">
        <f t="shared" si="0"/>
        <v>0</v>
      </c>
      <c r="L23" s="1982"/>
    </row>
    <row r="24" spans="1:12" ht="12.75" customHeight="1" x14ac:dyDescent="0.2">
      <c r="A24" s="1752" t="s">
        <v>859</v>
      </c>
      <c r="B24" s="292" t="s">
        <v>846</v>
      </c>
      <c r="C24" s="504"/>
      <c r="D24" s="504"/>
      <c r="E24" s="504"/>
      <c r="F24" s="504"/>
      <c r="G24" s="504"/>
      <c r="H24" s="1982">
        <v>0</v>
      </c>
      <c r="I24" s="413"/>
      <c r="J24" s="504"/>
      <c r="K24" s="414">
        <f t="shared" si="0"/>
        <v>0</v>
      </c>
      <c r="L24" s="1982"/>
    </row>
    <row r="25" spans="1:12" ht="12.75" customHeight="1" x14ac:dyDescent="0.2">
      <c r="A25" s="1752" t="s">
        <v>940</v>
      </c>
      <c r="B25" s="292" t="s">
        <v>847</v>
      </c>
      <c r="C25" s="504"/>
      <c r="D25" s="504"/>
      <c r="E25" s="504"/>
      <c r="F25" s="504"/>
      <c r="G25" s="504"/>
      <c r="H25" s="1982">
        <v>0</v>
      </c>
      <c r="I25" s="413"/>
      <c r="J25" s="504"/>
      <c r="K25" s="414">
        <f t="shared" si="0"/>
        <v>0</v>
      </c>
      <c r="L25" s="1982"/>
    </row>
    <row r="26" spans="1:12" x14ac:dyDescent="0.2">
      <c r="A26" s="1752" t="s">
        <v>726</v>
      </c>
      <c r="B26" s="292" t="s">
        <v>848</v>
      </c>
      <c r="C26" s="504"/>
      <c r="D26" s="504"/>
      <c r="E26" s="504"/>
      <c r="F26" s="504"/>
      <c r="G26" s="504"/>
      <c r="H26" s="1982">
        <v>0</v>
      </c>
      <c r="I26" s="413"/>
      <c r="J26" s="504"/>
      <c r="K26" s="414">
        <f t="shared" si="0"/>
        <v>0</v>
      </c>
      <c r="L26" s="1982"/>
    </row>
    <row r="27" spans="1:12" x14ac:dyDescent="0.2">
      <c r="A27" s="1752" t="s">
        <v>727</v>
      </c>
      <c r="B27" s="292" t="s">
        <v>849</v>
      </c>
      <c r="C27" s="504"/>
      <c r="D27" s="504"/>
      <c r="E27" s="504"/>
      <c r="F27" s="504"/>
      <c r="G27" s="504"/>
      <c r="H27" s="1982">
        <v>0</v>
      </c>
      <c r="I27" s="413"/>
      <c r="J27" s="504"/>
      <c r="K27" s="414">
        <f t="shared" si="0"/>
        <v>0</v>
      </c>
      <c r="L27" s="1982"/>
    </row>
    <row r="28" spans="1:12" x14ac:dyDescent="0.2">
      <c r="A28" s="1752" t="s">
        <v>157</v>
      </c>
      <c r="B28" s="292" t="s">
        <v>850</v>
      </c>
      <c r="C28" s="504"/>
      <c r="D28" s="504"/>
      <c r="E28" s="504"/>
      <c r="F28" s="504"/>
      <c r="G28" s="504"/>
      <c r="H28" s="1982">
        <v>0</v>
      </c>
      <c r="I28" s="413"/>
      <c r="J28" s="504"/>
      <c r="K28" s="414">
        <f t="shared" si="0"/>
        <v>0</v>
      </c>
      <c r="L28" s="1982"/>
    </row>
    <row r="29" spans="1:12" x14ac:dyDescent="0.2">
      <c r="A29" s="1752" t="s">
        <v>158</v>
      </c>
      <c r="B29" s="292" t="s">
        <v>851</v>
      </c>
      <c r="C29" s="504"/>
      <c r="D29" s="504"/>
      <c r="E29" s="504"/>
      <c r="F29" s="504"/>
      <c r="G29" s="504"/>
      <c r="H29" s="1982">
        <v>370511</v>
      </c>
      <c r="I29" s="413"/>
      <c r="J29" s="504"/>
      <c r="K29" s="414">
        <f t="shared" si="0"/>
        <v>370511</v>
      </c>
      <c r="L29" s="1982">
        <v>600000</v>
      </c>
    </row>
    <row r="30" spans="1:12" x14ac:dyDescent="0.2">
      <c r="A30" s="1752" t="s">
        <v>159</v>
      </c>
      <c r="B30" s="292" t="s">
        <v>852</v>
      </c>
      <c r="C30" s="504"/>
      <c r="D30" s="504"/>
      <c r="E30" s="504"/>
      <c r="F30" s="504"/>
      <c r="G30" s="504"/>
      <c r="H30" s="1982">
        <v>0</v>
      </c>
      <c r="I30" s="413"/>
      <c r="J30" s="504"/>
      <c r="K30" s="414">
        <f t="shared" si="0"/>
        <v>0</v>
      </c>
      <c r="L30" s="1982"/>
    </row>
    <row r="31" spans="1:12" x14ac:dyDescent="0.2">
      <c r="A31" s="1752" t="s">
        <v>160</v>
      </c>
      <c r="B31" s="292" t="s">
        <v>853</v>
      </c>
      <c r="C31" s="504"/>
      <c r="D31" s="504"/>
      <c r="E31" s="504"/>
      <c r="F31" s="504"/>
      <c r="G31" s="504"/>
      <c r="H31" s="1982">
        <v>0</v>
      </c>
      <c r="I31" s="413"/>
      <c r="J31" s="504"/>
      <c r="K31" s="414">
        <f t="shared" si="0"/>
        <v>0</v>
      </c>
      <c r="L31" s="1982"/>
    </row>
    <row r="32" spans="1:12" x14ac:dyDescent="0.2">
      <c r="A32" s="1753" t="s">
        <v>1345</v>
      </c>
      <c r="B32" s="267" t="s">
        <v>854</v>
      </c>
      <c r="C32" s="504"/>
      <c r="D32" s="504"/>
      <c r="E32" s="504"/>
      <c r="F32" s="504"/>
      <c r="G32" s="504"/>
      <c r="H32" s="1982">
        <v>0</v>
      </c>
      <c r="I32" s="413"/>
      <c r="J32" s="511"/>
      <c r="K32" s="414">
        <f t="shared" si="0"/>
        <v>0</v>
      </c>
      <c r="L32" s="1982"/>
    </row>
    <row r="33" spans="1:14" ht="12.75" customHeight="1" thickBot="1" x14ac:dyDescent="0.25">
      <c r="A33" s="883" t="s">
        <v>1300</v>
      </c>
      <c r="B33" s="467" t="s">
        <v>669</v>
      </c>
      <c r="C33" s="415">
        <f>SUM(C5:C32)</f>
        <v>52093726</v>
      </c>
      <c r="D33" s="415">
        <f t="shared" ref="D33:L33" si="1">SUM(D5:D32)</f>
        <v>9956881</v>
      </c>
      <c r="E33" s="415">
        <f t="shared" si="1"/>
        <v>919902</v>
      </c>
      <c r="F33" s="415">
        <f t="shared" si="1"/>
        <v>1471706</v>
      </c>
      <c r="G33" s="415">
        <f t="shared" si="1"/>
        <v>46944</v>
      </c>
      <c r="H33" s="415">
        <f t="shared" si="1"/>
        <v>3545468</v>
      </c>
      <c r="I33" s="415">
        <f t="shared" si="1"/>
        <v>240002</v>
      </c>
      <c r="J33" s="415">
        <f t="shared" si="1"/>
        <v>0</v>
      </c>
      <c r="K33" s="415">
        <f t="shared" si="1"/>
        <v>68274629</v>
      </c>
      <c r="L33" s="415">
        <f t="shared" si="1"/>
        <v>71487104</v>
      </c>
    </row>
    <row r="34" spans="1:14" s="26" customFormat="1" ht="18" customHeight="1" thickTop="1" x14ac:dyDescent="0.2">
      <c r="A34" s="1754" t="s">
        <v>49</v>
      </c>
      <c r="B34" s="1807" t="s">
        <v>668</v>
      </c>
      <c r="C34" s="416"/>
      <c r="D34" s="416"/>
      <c r="E34" s="416"/>
      <c r="F34" s="416"/>
      <c r="G34" s="416"/>
      <c r="H34" s="416"/>
      <c r="I34" s="413"/>
      <c r="J34" s="413"/>
      <c r="K34" s="413"/>
      <c r="L34" s="413"/>
      <c r="M34" s="902"/>
      <c r="N34" s="902"/>
    </row>
    <row r="35" spans="1:14" s="26" customFormat="1" ht="13.5" customHeight="1" x14ac:dyDescent="0.2">
      <c r="A35" s="1755" t="s">
        <v>694</v>
      </c>
      <c r="B35" s="208"/>
      <c r="C35" s="417"/>
      <c r="D35" s="417"/>
      <c r="E35" s="417"/>
      <c r="F35" s="417"/>
      <c r="G35" s="417"/>
      <c r="H35" s="417"/>
      <c r="I35" s="413"/>
      <c r="J35" s="413"/>
      <c r="K35" s="413"/>
      <c r="L35" s="413"/>
      <c r="M35" s="902"/>
      <c r="N35" s="902"/>
    </row>
    <row r="36" spans="1:14" x14ac:dyDescent="0.2">
      <c r="A36" s="1751" t="s">
        <v>1287</v>
      </c>
      <c r="B36" s="267">
        <v>2110</v>
      </c>
      <c r="C36" s="1982">
        <v>2943306</v>
      </c>
      <c r="D36" s="1982">
        <v>851266</v>
      </c>
      <c r="E36" s="1982">
        <v>2414</v>
      </c>
      <c r="F36" s="1982">
        <v>12535</v>
      </c>
      <c r="G36" s="1982">
        <v>0</v>
      </c>
      <c r="H36" s="1982">
        <v>0</v>
      </c>
      <c r="I36" s="1982">
        <v>0</v>
      </c>
      <c r="J36" s="1982">
        <v>0</v>
      </c>
      <c r="K36" s="414">
        <f t="shared" ref="K36:K41" si="2">SUM(C36:J36)</f>
        <v>3809521</v>
      </c>
      <c r="L36" s="1982">
        <v>3834319</v>
      </c>
    </row>
    <row r="37" spans="1:14" x14ac:dyDescent="0.2">
      <c r="A37" s="1751" t="s">
        <v>1288</v>
      </c>
      <c r="B37" s="267">
        <v>2120</v>
      </c>
      <c r="C37" s="1982">
        <v>3262096</v>
      </c>
      <c r="D37" s="1982">
        <v>612409</v>
      </c>
      <c r="E37" s="1982">
        <v>9191</v>
      </c>
      <c r="F37" s="1982">
        <v>22912</v>
      </c>
      <c r="G37" s="1982">
        <v>11719</v>
      </c>
      <c r="H37" s="1982">
        <v>800</v>
      </c>
      <c r="I37" s="1982">
        <v>1500</v>
      </c>
      <c r="J37" s="1982">
        <v>0</v>
      </c>
      <c r="K37" s="414">
        <f t="shared" si="2"/>
        <v>3920627</v>
      </c>
      <c r="L37" s="1982">
        <v>3873475</v>
      </c>
    </row>
    <row r="38" spans="1:14" x14ac:dyDescent="0.2">
      <c r="A38" s="1751" t="s">
        <v>222</v>
      </c>
      <c r="B38" s="267">
        <v>2130</v>
      </c>
      <c r="C38" s="1982">
        <v>374579</v>
      </c>
      <c r="D38" s="1982">
        <v>85515</v>
      </c>
      <c r="E38" s="1982">
        <v>1342</v>
      </c>
      <c r="F38" s="1982">
        <v>5563</v>
      </c>
      <c r="G38" s="1982">
        <v>0</v>
      </c>
      <c r="H38" s="1982">
        <v>0</v>
      </c>
      <c r="I38" s="1982">
        <v>0</v>
      </c>
      <c r="J38" s="1982">
        <v>0</v>
      </c>
      <c r="K38" s="414">
        <f t="shared" si="2"/>
        <v>466999</v>
      </c>
      <c r="L38" s="1982">
        <v>484235</v>
      </c>
    </row>
    <row r="39" spans="1:14" x14ac:dyDescent="0.2">
      <c r="A39" s="1751" t="s">
        <v>223</v>
      </c>
      <c r="B39" s="267">
        <v>2140</v>
      </c>
      <c r="C39" s="1982">
        <v>268045</v>
      </c>
      <c r="D39" s="1982">
        <v>67241</v>
      </c>
      <c r="E39" s="1982">
        <v>5063</v>
      </c>
      <c r="F39" s="1982">
        <v>5913</v>
      </c>
      <c r="G39" s="1982">
        <v>0</v>
      </c>
      <c r="H39" s="1982">
        <v>0</v>
      </c>
      <c r="I39" s="1982">
        <v>0</v>
      </c>
      <c r="J39" s="1982">
        <v>0</v>
      </c>
      <c r="K39" s="414">
        <f t="shared" si="2"/>
        <v>346262</v>
      </c>
      <c r="L39" s="1982">
        <v>364680</v>
      </c>
    </row>
    <row r="40" spans="1:14" x14ac:dyDescent="0.2">
      <c r="A40" s="1751" t="s">
        <v>224</v>
      </c>
      <c r="B40" s="267">
        <v>2150</v>
      </c>
      <c r="C40" s="1982">
        <v>307637</v>
      </c>
      <c r="D40" s="1982">
        <v>46562</v>
      </c>
      <c r="E40" s="1982">
        <v>230</v>
      </c>
      <c r="F40" s="1982">
        <v>2557</v>
      </c>
      <c r="G40" s="1982">
        <v>0</v>
      </c>
      <c r="H40" s="1982">
        <v>0</v>
      </c>
      <c r="I40" s="1982">
        <v>0</v>
      </c>
      <c r="J40" s="1982">
        <v>0</v>
      </c>
      <c r="K40" s="414">
        <f t="shared" si="2"/>
        <v>356986</v>
      </c>
      <c r="L40" s="1982">
        <v>497598</v>
      </c>
    </row>
    <row r="41" spans="1:14" x14ac:dyDescent="0.2">
      <c r="A41" s="1751" t="s">
        <v>1968</v>
      </c>
      <c r="B41" s="267">
        <v>2190</v>
      </c>
      <c r="C41" s="1982">
        <v>6033</v>
      </c>
      <c r="D41" s="1982">
        <v>83</v>
      </c>
      <c r="E41" s="1982">
        <v>71377</v>
      </c>
      <c r="F41" s="1982">
        <v>57941</v>
      </c>
      <c r="G41" s="1982">
        <v>0</v>
      </c>
      <c r="H41" s="1982">
        <v>0</v>
      </c>
      <c r="I41" s="1982">
        <v>0</v>
      </c>
      <c r="J41" s="1982">
        <v>0</v>
      </c>
      <c r="K41" s="414">
        <f t="shared" si="2"/>
        <v>135434</v>
      </c>
      <c r="L41" s="1982">
        <v>151521</v>
      </c>
    </row>
    <row r="42" spans="1:14" ht="12.75" customHeight="1" thickBot="1" x14ac:dyDescent="0.25">
      <c r="A42" s="883" t="s">
        <v>659</v>
      </c>
      <c r="B42" s="467" t="s">
        <v>832</v>
      </c>
      <c r="C42" s="415">
        <f>SUM(C36:C41)</f>
        <v>7161696</v>
      </c>
      <c r="D42" s="415">
        <f t="shared" ref="D42:L42" si="3">SUM(D36:D41)</f>
        <v>1663076</v>
      </c>
      <c r="E42" s="415">
        <f t="shared" si="3"/>
        <v>89617</v>
      </c>
      <c r="F42" s="415">
        <f t="shared" si="3"/>
        <v>107421</v>
      </c>
      <c r="G42" s="415">
        <f t="shared" si="3"/>
        <v>11719</v>
      </c>
      <c r="H42" s="415">
        <f t="shared" si="3"/>
        <v>800</v>
      </c>
      <c r="I42" s="415">
        <f t="shared" si="3"/>
        <v>1500</v>
      </c>
      <c r="J42" s="415">
        <f t="shared" si="3"/>
        <v>0</v>
      </c>
      <c r="K42" s="415">
        <f t="shared" si="3"/>
        <v>9035829</v>
      </c>
      <c r="L42" s="415">
        <f t="shared" si="3"/>
        <v>9205828</v>
      </c>
    </row>
    <row r="43" spans="1:14" ht="13.5" thickTop="1" x14ac:dyDescent="0.2">
      <c r="A43" s="1756" t="s">
        <v>695</v>
      </c>
      <c r="B43" s="512"/>
      <c r="C43" s="419"/>
      <c r="D43" s="419"/>
      <c r="E43" s="419"/>
      <c r="F43" s="419"/>
      <c r="G43" s="419"/>
      <c r="H43" s="419"/>
      <c r="I43" s="413"/>
      <c r="J43" s="413"/>
      <c r="K43" s="419"/>
      <c r="L43" s="419"/>
    </row>
    <row r="44" spans="1:14" x14ac:dyDescent="0.2">
      <c r="A44" s="1751" t="s">
        <v>975</v>
      </c>
      <c r="B44" s="267">
        <v>2210</v>
      </c>
      <c r="C44" s="1982">
        <v>701448</v>
      </c>
      <c r="D44" s="1982">
        <v>123616</v>
      </c>
      <c r="E44" s="1982">
        <v>450246</v>
      </c>
      <c r="F44" s="1982">
        <v>48164</v>
      </c>
      <c r="G44" s="1982">
        <v>0</v>
      </c>
      <c r="H44" s="1982">
        <v>3144</v>
      </c>
      <c r="I44" s="1982">
        <v>0</v>
      </c>
      <c r="J44" s="1982">
        <v>0</v>
      </c>
      <c r="K44" s="420">
        <f>SUM(C44:J44)</f>
        <v>1326618</v>
      </c>
      <c r="L44" s="1982">
        <v>1291751</v>
      </c>
    </row>
    <row r="45" spans="1:14" x14ac:dyDescent="0.2">
      <c r="A45" s="1751" t="s">
        <v>976</v>
      </c>
      <c r="B45" s="267">
        <v>2220</v>
      </c>
      <c r="C45" s="1982">
        <v>992130</v>
      </c>
      <c r="D45" s="1982">
        <v>285996</v>
      </c>
      <c r="E45" s="1982">
        <v>3764</v>
      </c>
      <c r="F45" s="1982">
        <v>124269</v>
      </c>
      <c r="G45" s="1982">
        <v>0</v>
      </c>
      <c r="H45" s="1982">
        <v>0</v>
      </c>
      <c r="I45" s="1982">
        <v>2276</v>
      </c>
      <c r="J45" s="1982">
        <v>0</v>
      </c>
      <c r="K45" s="420">
        <f>SUM(C45:J45)</f>
        <v>1408435</v>
      </c>
      <c r="L45" s="1982">
        <v>1478078</v>
      </c>
    </row>
    <row r="46" spans="1:14" x14ac:dyDescent="0.2">
      <c r="A46" s="1751" t="s">
        <v>977</v>
      </c>
      <c r="B46" s="267">
        <v>2230</v>
      </c>
      <c r="C46" s="1982">
        <v>0</v>
      </c>
      <c r="D46" s="1982">
        <v>0</v>
      </c>
      <c r="E46" s="1982">
        <v>86775</v>
      </c>
      <c r="F46" s="1982">
        <v>0</v>
      </c>
      <c r="G46" s="1982">
        <v>0</v>
      </c>
      <c r="H46" s="1982">
        <v>0</v>
      </c>
      <c r="I46" s="1982">
        <v>0</v>
      </c>
      <c r="J46" s="1982">
        <v>0</v>
      </c>
      <c r="K46" s="420">
        <f>SUM(C46:J46)</f>
        <v>86775</v>
      </c>
      <c r="L46" s="1982">
        <v>66000</v>
      </c>
    </row>
    <row r="47" spans="1:14" ht="12.75" customHeight="1" thickBot="1" x14ac:dyDescent="0.25">
      <c r="A47" s="883" t="s">
        <v>660</v>
      </c>
      <c r="B47" s="467" t="s">
        <v>33</v>
      </c>
      <c r="C47" s="415">
        <f>SUM(C44:C46)</f>
        <v>1693578</v>
      </c>
      <c r="D47" s="415">
        <f t="shared" ref="D47:K47" si="4">SUM(D44:D46)</f>
        <v>409612</v>
      </c>
      <c r="E47" s="415">
        <f t="shared" si="4"/>
        <v>540785</v>
      </c>
      <c r="F47" s="415">
        <f t="shared" si="4"/>
        <v>172433</v>
      </c>
      <c r="G47" s="415">
        <f t="shared" si="4"/>
        <v>0</v>
      </c>
      <c r="H47" s="415">
        <f t="shared" si="4"/>
        <v>3144</v>
      </c>
      <c r="I47" s="415">
        <f t="shared" si="4"/>
        <v>2276</v>
      </c>
      <c r="J47" s="415">
        <f t="shared" si="4"/>
        <v>0</v>
      </c>
      <c r="K47" s="415">
        <f t="shared" si="4"/>
        <v>2821828</v>
      </c>
      <c r="L47" s="415">
        <f>SUM(L44:L46)</f>
        <v>2835829</v>
      </c>
    </row>
    <row r="48" spans="1:14" ht="13.5" thickTop="1" x14ac:dyDescent="0.2">
      <c r="A48" s="1756" t="s">
        <v>714</v>
      </c>
      <c r="B48" s="512"/>
      <c r="C48" s="419"/>
      <c r="D48" s="419"/>
      <c r="E48" s="419"/>
      <c r="F48" s="419"/>
      <c r="G48" s="419"/>
      <c r="H48" s="419"/>
      <c r="I48" s="413"/>
      <c r="J48" s="413"/>
      <c r="K48" s="419"/>
      <c r="L48" s="419"/>
    </row>
    <row r="49" spans="1:14" x14ac:dyDescent="0.2">
      <c r="A49" s="1751" t="s">
        <v>978</v>
      </c>
      <c r="B49" s="267">
        <v>2310</v>
      </c>
      <c r="C49" s="1982">
        <v>6775</v>
      </c>
      <c r="D49" s="1982">
        <v>3758</v>
      </c>
      <c r="E49" s="1982">
        <v>667023</v>
      </c>
      <c r="F49" s="1982">
        <v>1042</v>
      </c>
      <c r="G49" s="1982">
        <v>0</v>
      </c>
      <c r="H49" s="1982">
        <v>20982</v>
      </c>
      <c r="I49" s="1982">
        <v>0</v>
      </c>
      <c r="J49" s="1982">
        <v>0</v>
      </c>
      <c r="K49" s="420">
        <f>SUM(C49:J49)</f>
        <v>699580</v>
      </c>
      <c r="L49" s="1982">
        <v>491600</v>
      </c>
    </row>
    <row r="50" spans="1:14" x14ac:dyDescent="0.2">
      <c r="A50" s="1751" t="s">
        <v>979</v>
      </c>
      <c r="B50" s="267">
        <v>2320</v>
      </c>
      <c r="C50" s="1982">
        <v>297318</v>
      </c>
      <c r="D50" s="1982">
        <v>88879</v>
      </c>
      <c r="E50" s="1982">
        <v>2271</v>
      </c>
      <c r="F50" s="1982">
        <v>14488</v>
      </c>
      <c r="G50" s="1982">
        <v>0</v>
      </c>
      <c r="H50" s="1982">
        <v>7130</v>
      </c>
      <c r="I50" s="1982">
        <v>0</v>
      </c>
      <c r="J50" s="1982">
        <v>0</v>
      </c>
      <c r="K50" s="420">
        <f>SUM(C50:J50)</f>
        <v>410086</v>
      </c>
      <c r="L50" s="1982">
        <v>394491</v>
      </c>
    </row>
    <row r="51" spans="1:14" x14ac:dyDescent="0.2">
      <c r="A51" s="1751" t="s">
        <v>45</v>
      </c>
      <c r="B51" s="267">
        <v>2330</v>
      </c>
      <c r="C51" s="1982">
        <v>541145</v>
      </c>
      <c r="D51" s="1982">
        <v>162788</v>
      </c>
      <c r="E51" s="1982">
        <v>20711</v>
      </c>
      <c r="F51" s="1982">
        <v>4566</v>
      </c>
      <c r="G51" s="1982">
        <v>0</v>
      </c>
      <c r="H51" s="1982">
        <v>110</v>
      </c>
      <c r="I51" s="1982">
        <v>0</v>
      </c>
      <c r="J51" s="1982">
        <v>0</v>
      </c>
      <c r="K51" s="420">
        <f>SUM(C51:J51)</f>
        <v>729320</v>
      </c>
      <c r="L51" s="1982">
        <v>434527</v>
      </c>
    </row>
    <row r="52" spans="1:14" ht="22.5" x14ac:dyDescent="0.2">
      <c r="A52" s="1752" t="s">
        <v>339</v>
      </c>
      <c r="B52" s="823" t="s">
        <v>431</v>
      </c>
      <c r="C52" s="1982"/>
      <c r="D52" s="688"/>
      <c r="E52" s="688"/>
      <c r="F52" s="688"/>
      <c r="G52" s="688"/>
      <c r="H52" s="688">
        <v>91102</v>
      </c>
      <c r="I52" s="688"/>
      <c r="J52" s="688"/>
      <c r="K52" s="420">
        <f>SUM(C52:J52)</f>
        <v>91102</v>
      </c>
      <c r="L52" s="688">
        <v>0</v>
      </c>
    </row>
    <row r="53" spans="1:14" ht="12.75" customHeight="1" thickBot="1" x14ac:dyDescent="0.25">
      <c r="A53" s="883" t="s">
        <v>833</v>
      </c>
      <c r="B53" s="467" t="s">
        <v>34</v>
      </c>
      <c r="C53" s="415">
        <f>SUM(C49:C52)</f>
        <v>845238</v>
      </c>
      <c r="D53" s="415">
        <f t="shared" ref="D53:L53" si="5">SUM(D49:D52)</f>
        <v>255425</v>
      </c>
      <c r="E53" s="415">
        <f t="shared" si="5"/>
        <v>690005</v>
      </c>
      <c r="F53" s="415">
        <f t="shared" si="5"/>
        <v>20096</v>
      </c>
      <c r="G53" s="415">
        <f t="shared" si="5"/>
        <v>0</v>
      </c>
      <c r="H53" s="415">
        <f t="shared" si="5"/>
        <v>119324</v>
      </c>
      <c r="I53" s="415">
        <f t="shared" si="5"/>
        <v>0</v>
      </c>
      <c r="J53" s="415">
        <f t="shared" si="5"/>
        <v>0</v>
      </c>
      <c r="K53" s="415">
        <f t="shared" si="5"/>
        <v>1930088</v>
      </c>
      <c r="L53" s="415">
        <f t="shared" si="5"/>
        <v>1320618</v>
      </c>
    </row>
    <row r="54" spans="1:14" ht="13.5" thickTop="1" x14ac:dyDescent="0.2">
      <c r="A54" s="1756" t="s">
        <v>715</v>
      </c>
      <c r="B54" s="512"/>
      <c r="C54" s="419"/>
      <c r="D54" s="419"/>
      <c r="E54" s="419"/>
      <c r="F54" s="419"/>
      <c r="G54" s="419"/>
      <c r="H54" s="419"/>
      <c r="I54" s="413"/>
      <c r="J54" s="413"/>
      <c r="K54" s="419"/>
      <c r="L54" s="419"/>
    </row>
    <row r="55" spans="1:14" x14ac:dyDescent="0.2">
      <c r="A55" s="1751" t="s">
        <v>1257</v>
      </c>
      <c r="B55" s="267">
        <v>2410</v>
      </c>
      <c r="C55" s="1982">
        <v>1982503</v>
      </c>
      <c r="D55" s="1982">
        <v>436064</v>
      </c>
      <c r="E55" s="1982">
        <v>171138</v>
      </c>
      <c r="F55" s="1982">
        <v>101616</v>
      </c>
      <c r="G55" s="1982">
        <v>20046</v>
      </c>
      <c r="H55" s="1982">
        <v>47720</v>
      </c>
      <c r="I55" s="1982">
        <v>22960</v>
      </c>
      <c r="J55" s="1982">
        <v>0</v>
      </c>
      <c r="K55" s="420">
        <f>SUM(C55:J55)</f>
        <v>2782047</v>
      </c>
      <c r="L55" s="418">
        <v>3139351</v>
      </c>
    </row>
    <row r="56" spans="1:14" ht="12.75" customHeight="1" x14ac:dyDescent="0.2">
      <c r="A56" s="1757" t="s">
        <v>442</v>
      </c>
      <c r="B56" s="114">
        <v>2490</v>
      </c>
      <c r="C56" s="1982">
        <v>2869934</v>
      </c>
      <c r="D56" s="1982">
        <v>889407</v>
      </c>
      <c r="E56" s="1982">
        <v>5984</v>
      </c>
      <c r="F56" s="1982">
        <v>0</v>
      </c>
      <c r="G56" s="1982">
        <v>0</v>
      </c>
      <c r="H56" s="1982">
        <v>0</v>
      </c>
      <c r="I56" s="1982">
        <v>0</v>
      </c>
      <c r="J56" s="1982">
        <v>0</v>
      </c>
      <c r="K56" s="420">
        <f>SUM(C56:J56)</f>
        <v>3765325</v>
      </c>
      <c r="L56" s="1982">
        <v>3938224</v>
      </c>
    </row>
    <row r="57" spans="1:14" s="16" customFormat="1" ht="12.75" customHeight="1" thickBot="1" x14ac:dyDescent="0.25">
      <c r="A57" s="883" t="s">
        <v>302</v>
      </c>
      <c r="B57" s="537" t="s">
        <v>35</v>
      </c>
      <c r="C57" s="421">
        <f>SUM(C55:C56)</f>
        <v>4852437</v>
      </c>
      <c r="D57" s="421">
        <f t="shared" ref="D57:K57" si="6">SUM(D55:D56)</f>
        <v>1325471</v>
      </c>
      <c r="E57" s="421">
        <f t="shared" si="6"/>
        <v>177122</v>
      </c>
      <c r="F57" s="421">
        <f t="shared" si="6"/>
        <v>101616</v>
      </c>
      <c r="G57" s="421">
        <f t="shared" si="6"/>
        <v>20046</v>
      </c>
      <c r="H57" s="421">
        <f t="shared" si="6"/>
        <v>47720</v>
      </c>
      <c r="I57" s="421">
        <f t="shared" si="6"/>
        <v>22960</v>
      </c>
      <c r="J57" s="421">
        <f t="shared" si="6"/>
        <v>0</v>
      </c>
      <c r="K57" s="421">
        <f t="shared" si="6"/>
        <v>6547372</v>
      </c>
      <c r="L57" s="415">
        <f>SUM(L55:L56)</f>
        <v>7077575</v>
      </c>
      <c r="M57" s="15"/>
      <c r="N57" s="15"/>
    </row>
    <row r="58" spans="1:14" s="16" customFormat="1" ht="13.5" thickTop="1" x14ac:dyDescent="0.2">
      <c r="A58" s="1756" t="s">
        <v>716</v>
      </c>
      <c r="B58" s="512"/>
      <c r="C58" s="422"/>
      <c r="D58" s="419"/>
      <c r="E58" s="419"/>
      <c r="F58" s="419"/>
      <c r="G58" s="419"/>
      <c r="H58" s="419"/>
      <c r="I58" s="413"/>
      <c r="J58" s="413"/>
      <c r="K58" s="419"/>
      <c r="L58" s="419"/>
      <c r="M58" s="15"/>
      <c r="N58" s="15"/>
    </row>
    <row r="59" spans="1:14" s="16" customFormat="1" x14ac:dyDescent="0.2">
      <c r="A59" s="1751" t="s">
        <v>1258</v>
      </c>
      <c r="B59" s="267">
        <v>2510</v>
      </c>
      <c r="C59" s="1982">
        <v>82902</v>
      </c>
      <c r="D59" s="1982">
        <v>18725</v>
      </c>
      <c r="E59" s="1982">
        <v>485</v>
      </c>
      <c r="F59" s="1982">
        <v>0</v>
      </c>
      <c r="G59" s="1982">
        <v>0</v>
      </c>
      <c r="H59" s="1982">
        <v>3140</v>
      </c>
      <c r="I59" s="1982">
        <v>0</v>
      </c>
      <c r="J59" s="1982">
        <v>0</v>
      </c>
      <c r="K59" s="420">
        <f t="shared" ref="K59:K64" si="7">SUM(C59:J59)</f>
        <v>105252</v>
      </c>
      <c r="L59" s="418">
        <v>121576</v>
      </c>
      <c r="M59" s="15"/>
      <c r="N59" s="15"/>
    </row>
    <row r="60" spans="1:14" s="16" customFormat="1" x14ac:dyDescent="0.2">
      <c r="A60" s="1751" t="s">
        <v>543</v>
      </c>
      <c r="B60" s="267">
        <v>2520</v>
      </c>
      <c r="C60" s="1982">
        <v>356492</v>
      </c>
      <c r="D60" s="1982">
        <v>81816</v>
      </c>
      <c r="E60" s="1982">
        <v>43346</v>
      </c>
      <c r="F60" s="1982">
        <v>3622</v>
      </c>
      <c r="G60" s="1982">
        <v>0</v>
      </c>
      <c r="H60" s="1982">
        <v>0</v>
      </c>
      <c r="I60" s="1982">
        <v>2809</v>
      </c>
      <c r="J60" s="1982">
        <v>0</v>
      </c>
      <c r="K60" s="420">
        <f t="shared" si="7"/>
        <v>488085</v>
      </c>
      <c r="L60" s="418">
        <v>492624</v>
      </c>
      <c r="M60" s="15"/>
      <c r="N60" s="15"/>
    </row>
    <row r="61" spans="1:14" s="16" customFormat="1" x14ac:dyDescent="0.2">
      <c r="A61" s="1751" t="s">
        <v>221</v>
      </c>
      <c r="B61" s="267">
        <v>2540</v>
      </c>
      <c r="C61" s="1982">
        <v>0</v>
      </c>
      <c r="D61" s="1982">
        <v>0</v>
      </c>
      <c r="E61" s="1982">
        <v>685019</v>
      </c>
      <c r="F61" s="1982">
        <v>0</v>
      </c>
      <c r="G61" s="1982">
        <v>0</v>
      </c>
      <c r="H61" s="1982">
        <v>0</v>
      </c>
      <c r="I61" s="1982">
        <v>0</v>
      </c>
      <c r="J61" s="1982">
        <v>0</v>
      </c>
      <c r="K61" s="420">
        <f t="shared" si="7"/>
        <v>685019</v>
      </c>
      <c r="L61" s="418">
        <v>605000</v>
      </c>
      <c r="M61" s="15"/>
      <c r="N61" s="15"/>
    </row>
    <row r="62" spans="1:14" s="16" customFormat="1" x14ac:dyDescent="0.2">
      <c r="A62" s="1751" t="s">
        <v>1129</v>
      </c>
      <c r="B62" s="267">
        <v>2550</v>
      </c>
      <c r="C62" s="1982">
        <v>0</v>
      </c>
      <c r="D62" s="1982">
        <v>0</v>
      </c>
      <c r="E62" s="1982">
        <v>0</v>
      </c>
      <c r="F62" s="1982">
        <v>0</v>
      </c>
      <c r="G62" s="1982">
        <v>0</v>
      </c>
      <c r="H62" s="1982">
        <v>0</v>
      </c>
      <c r="I62" s="1982">
        <v>0</v>
      </c>
      <c r="J62" s="1982">
        <v>0</v>
      </c>
      <c r="K62" s="420">
        <f t="shared" si="7"/>
        <v>0</v>
      </c>
      <c r="L62" s="418">
        <v>0</v>
      </c>
      <c r="M62" s="15"/>
      <c r="N62" s="15"/>
    </row>
    <row r="63" spans="1:14" s="15" customFormat="1" x14ac:dyDescent="0.2">
      <c r="A63" s="1751" t="s">
        <v>107</v>
      </c>
      <c r="B63" s="267">
        <v>2560</v>
      </c>
      <c r="C63" s="1982">
        <v>1037780</v>
      </c>
      <c r="D63" s="1982">
        <v>150438</v>
      </c>
      <c r="E63" s="1982">
        <v>53391</v>
      </c>
      <c r="F63" s="1982">
        <v>1649116</v>
      </c>
      <c r="G63" s="1982">
        <v>25711</v>
      </c>
      <c r="H63" s="1982">
        <v>1320</v>
      </c>
      <c r="I63" s="1982">
        <v>1900</v>
      </c>
      <c r="J63" s="1982">
        <v>0</v>
      </c>
      <c r="K63" s="420">
        <f t="shared" si="7"/>
        <v>2919656</v>
      </c>
      <c r="L63" s="418">
        <v>2956422</v>
      </c>
    </row>
    <row r="64" spans="1:14" s="15" customFormat="1" x14ac:dyDescent="0.2">
      <c r="A64" s="1758" t="s">
        <v>108</v>
      </c>
      <c r="B64" s="268">
        <v>2570</v>
      </c>
      <c r="C64" s="1982">
        <v>0</v>
      </c>
      <c r="D64" s="1982">
        <v>0</v>
      </c>
      <c r="E64" s="1982">
        <v>131109</v>
      </c>
      <c r="F64" s="1982">
        <v>98335</v>
      </c>
      <c r="G64" s="1982">
        <v>0</v>
      </c>
      <c r="H64" s="1982">
        <v>0</v>
      </c>
      <c r="I64" s="1982">
        <v>0</v>
      </c>
      <c r="J64" s="1982">
        <v>0</v>
      </c>
      <c r="K64" s="420">
        <f t="shared" si="7"/>
        <v>229444</v>
      </c>
      <c r="L64" s="418">
        <v>308100</v>
      </c>
    </row>
    <row r="65" spans="1:14" s="16" customFormat="1" ht="12.75" customHeight="1" thickBot="1" x14ac:dyDescent="0.25">
      <c r="A65" s="883" t="s">
        <v>835</v>
      </c>
      <c r="B65" s="467" t="s">
        <v>36</v>
      </c>
      <c r="C65" s="415">
        <f>SUM(C59:C64)</f>
        <v>1477174</v>
      </c>
      <c r="D65" s="415">
        <f t="shared" ref="D65:L65" si="8">SUM(D59:D64)</f>
        <v>250979</v>
      </c>
      <c r="E65" s="415">
        <f t="shared" si="8"/>
        <v>913350</v>
      </c>
      <c r="F65" s="415">
        <f t="shared" si="8"/>
        <v>1751073</v>
      </c>
      <c r="G65" s="415">
        <f t="shared" si="8"/>
        <v>25711</v>
      </c>
      <c r="H65" s="415">
        <f t="shared" si="8"/>
        <v>4460</v>
      </c>
      <c r="I65" s="415">
        <f t="shared" si="8"/>
        <v>4709</v>
      </c>
      <c r="J65" s="415">
        <f t="shared" si="8"/>
        <v>0</v>
      </c>
      <c r="K65" s="415">
        <f t="shared" si="8"/>
        <v>4427456</v>
      </c>
      <c r="L65" s="415">
        <f t="shared" si="8"/>
        <v>4483722</v>
      </c>
      <c r="M65" s="15"/>
      <c r="N65" s="15"/>
    </row>
    <row r="66" spans="1:14" s="16" customFormat="1" ht="13.5" thickTop="1" x14ac:dyDescent="0.2">
      <c r="A66" s="1756" t="s">
        <v>717</v>
      </c>
      <c r="B66" s="465"/>
      <c r="C66" s="413"/>
      <c r="D66" s="413"/>
      <c r="E66" s="413"/>
      <c r="F66" s="413"/>
      <c r="G66" s="413"/>
      <c r="H66" s="413"/>
      <c r="I66" s="413"/>
      <c r="J66" s="413"/>
      <c r="K66" s="419"/>
      <c r="L66" s="419"/>
      <c r="M66" s="15"/>
      <c r="N66" s="15"/>
    </row>
    <row r="67" spans="1:14" s="16" customFormat="1" x14ac:dyDescent="0.2">
      <c r="A67" s="1751" t="s">
        <v>1250</v>
      </c>
      <c r="B67" s="267">
        <v>2610</v>
      </c>
      <c r="C67" s="1982">
        <v>0</v>
      </c>
      <c r="D67" s="1982">
        <v>0</v>
      </c>
      <c r="E67" s="1982">
        <v>0</v>
      </c>
      <c r="F67" s="1982">
        <v>0</v>
      </c>
      <c r="G67" s="1982">
        <v>0</v>
      </c>
      <c r="H67" s="1982">
        <v>0</v>
      </c>
      <c r="I67" s="1982">
        <v>0</v>
      </c>
      <c r="J67" s="1982">
        <v>0</v>
      </c>
      <c r="K67" s="420">
        <f>SUM(C67:J67)</f>
        <v>0</v>
      </c>
      <c r="L67" s="418">
        <v>0</v>
      </c>
      <c r="M67" s="15"/>
      <c r="N67" s="15"/>
    </row>
    <row r="68" spans="1:14" s="16" customFormat="1" ht="20.25" customHeight="1" x14ac:dyDescent="0.2">
      <c r="A68" s="1751" t="s">
        <v>711</v>
      </c>
      <c r="B68" s="267">
        <v>2620</v>
      </c>
      <c r="C68" s="1982">
        <v>0</v>
      </c>
      <c r="D68" s="1982">
        <v>0</v>
      </c>
      <c r="E68" s="1982">
        <v>0</v>
      </c>
      <c r="F68" s="1982">
        <v>178022</v>
      </c>
      <c r="G68" s="1982">
        <v>0</v>
      </c>
      <c r="H68" s="1982">
        <v>0</v>
      </c>
      <c r="I68" s="1982">
        <v>0</v>
      </c>
      <c r="J68" s="1982">
        <v>0</v>
      </c>
      <c r="K68" s="420">
        <f>SUM(C68:J68)</f>
        <v>178022</v>
      </c>
      <c r="L68" s="418">
        <v>83135</v>
      </c>
      <c r="M68" s="15"/>
      <c r="N68" s="15"/>
    </row>
    <row r="69" spans="1:14" s="16" customFormat="1" x14ac:dyDescent="0.2">
      <c r="A69" s="1751" t="s">
        <v>1251</v>
      </c>
      <c r="B69" s="267">
        <v>2630</v>
      </c>
      <c r="C69" s="1982">
        <v>109490</v>
      </c>
      <c r="D69" s="1982">
        <v>1164</v>
      </c>
      <c r="E69" s="1982">
        <v>21307</v>
      </c>
      <c r="F69" s="1982">
        <v>6680</v>
      </c>
      <c r="G69" s="1982">
        <v>0</v>
      </c>
      <c r="H69" s="1982">
        <v>1645</v>
      </c>
      <c r="I69" s="1982">
        <v>0</v>
      </c>
      <c r="J69" s="1982">
        <v>0</v>
      </c>
      <c r="K69" s="420">
        <f>SUM(C69:J69)</f>
        <v>140286</v>
      </c>
      <c r="L69" s="418">
        <v>159108</v>
      </c>
      <c r="M69" s="15"/>
      <c r="N69" s="15"/>
    </row>
    <row r="70" spans="1:14" s="16" customFormat="1" x14ac:dyDescent="0.2">
      <c r="A70" s="1751" t="s">
        <v>472</v>
      </c>
      <c r="B70" s="267">
        <v>2640</v>
      </c>
      <c r="C70" s="1982">
        <v>516219</v>
      </c>
      <c r="D70" s="1982">
        <v>93166</v>
      </c>
      <c r="E70" s="1982">
        <v>38029</v>
      </c>
      <c r="F70" s="1982">
        <v>10981</v>
      </c>
      <c r="G70" s="1982">
        <v>0</v>
      </c>
      <c r="H70" s="1982">
        <v>9380</v>
      </c>
      <c r="I70" s="1982">
        <v>0</v>
      </c>
      <c r="J70" s="1982">
        <v>0</v>
      </c>
      <c r="K70" s="420">
        <f>SUM(C70:J70)</f>
        <v>667775</v>
      </c>
      <c r="L70" s="418">
        <v>641411</v>
      </c>
      <c r="M70" s="15"/>
      <c r="N70" s="15"/>
    </row>
    <row r="71" spans="1:14" s="16" customFormat="1" x14ac:dyDescent="0.2">
      <c r="A71" s="1751" t="s">
        <v>473</v>
      </c>
      <c r="B71" s="267">
        <v>2660</v>
      </c>
      <c r="C71" s="1982">
        <v>726698</v>
      </c>
      <c r="D71" s="1982">
        <v>171362</v>
      </c>
      <c r="E71" s="1982">
        <v>179587</v>
      </c>
      <c r="F71" s="1982">
        <v>351666</v>
      </c>
      <c r="G71" s="1982">
        <v>5650</v>
      </c>
      <c r="H71" s="1982">
        <v>1265</v>
      </c>
      <c r="I71" s="1982">
        <v>961315</v>
      </c>
      <c r="J71" s="1982">
        <v>0</v>
      </c>
      <c r="K71" s="420">
        <f>SUM(C71:J71)</f>
        <v>2397543</v>
      </c>
      <c r="L71" s="418">
        <v>2295038</v>
      </c>
      <c r="M71" s="15"/>
      <c r="N71" s="15"/>
    </row>
    <row r="72" spans="1:14" s="16" customFormat="1" ht="12.75" customHeight="1" thickBot="1" x14ac:dyDescent="0.25">
      <c r="A72" s="883" t="s">
        <v>38</v>
      </c>
      <c r="B72" s="464" t="s">
        <v>37</v>
      </c>
      <c r="C72" s="415">
        <f>SUM(C67:C71)</f>
        <v>1352407</v>
      </c>
      <c r="D72" s="415">
        <f t="shared" ref="D72:K72" si="9">SUM(D67:D71)</f>
        <v>265692</v>
      </c>
      <c r="E72" s="415">
        <f t="shared" si="9"/>
        <v>238923</v>
      </c>
      <c r="F72" s="415">
        <f t="shared" si="9"/>
        <v>547349</v>
      </c>
      <c r="G72" s="415">
        <f t="shared" si="9"/>
        <v>5650</v>
      </c>
      <c r="H72" s="415">
        <f t="shared" si="9"/>
        <v>12290</v>
      </c>
      <c r="I72" s="415">
        <f t="shared" si="9"/>
        <v>961315</v>
      </c>
      <c r="J72" s="415">
        <f t="shared" si="9"/>
        <v>0</v>
      </c>
      <c r="K72" s="415">
        <f t="shared" si="9"/>
        <v>3383626</v>
      </c>
      <c r="L72" s="415">
        <f>SUM(L67:L71)</f>
        <v>3178692</v>
      </c>
      <c r="M72" s="15"/>
      <c r="N72" s="15"/>
    </row>
    <row r="73" spans="1:14" s="16" customFormat="1" ht="14.25" thickTop="1" thickBot="1" x14ac:dyDescent="0.25">
      <c r="A73" s="1759" t="s">
        <v>1156</v>
      </c>
      <c r="B73" s="1744" t="s">
        <v>673</v>
      </c>
      <c r="C73" s="1982">
        <v>0</v>
      </c>
      <c r="D73" s="1982">
        <v>0</v>
      </c>
      <c r="E73" s="1982">
        <v>0</v>
      </c>
      <c r="F73" s="1982">
        <v>270</v>
      </c>
      <c r="G73" s="1982">
        <v>0</v>
      </c>
      <c r="H73" s="1982">
        <v>0</v>
      </c>
      <c r="I73" s="1982">
        <v>0</v>
      </c>
      <c r="J73" s="1982">
        <v>0</v>
      </c>
      <c r="K73" s="415">
        <f>SUM(C73:J73)</f>
        <v>270</v>
      </c>
      <c r="L73" s="424">
        <v>15000</v>
      </c>
      <c r="M73" s="15"/>
      <c r="N73" s="15"/>
    </row>
    <row r="74" spans="1:14" ht="12.75" customHeight="1" thickTop="1" thickBot="1" x14ac:dyDescent="0.25">
      <c r="A74" s="883" t="s">
        <v>972</v>
      </c>
      <c r="B74" s="1743">
        <v>2000</v>
      </c>
      <c r="C74" s="425">
        <f>SUM(C42,C47,C53,C57,C65,C72,C73)</f>
        <v>17382530</v>
      </c>
      <c r="D74" s="425">
        <f t="shared" ref="D74:K74" si="10">SUM(D42,D47,D53,D57,D65,D72,D73)</f>
        <v>4170255</v>
      </c>
      <c r="E74" s="425">
        <f t="shared" si="10"/>
        <v>2649802</v>
      </c>
      <c r="F74" s="425">
        <f t="shared" si="10"/>
        <v>2700258</v>
      </c>
      <c r="G74" s="425">
        <f t="shared" si="10"/>
        <v>63126</v>
      </c>
      <c r="H74" s="425">
        <f t="shared" si="10"/>
        <v>187738</v>
      </c>
      <c r="I74" s="425">
        <f t="shared" si="10"/>
        <v>992760</v>
      </c>
      <c r="J74" s="425">
        <f t="shared" si="10"/>
        <v>0</v>
      </c>
      <c r="K74" s="425">
        <f t="shared" si="10"/>
        <v>28146469</v>
      </c>
      <c r="L74" s="425">
        <f>SUM(L42,L47,L53,L57,L65,L72,L73)</f>
        <v>28117264</v>
      </c>
    </row>
    <row r="75" spans="1:14" s="24" customFormat="1" ht="18" customHeight="1" thickTop="1" thickBot="1" x14ac:dyDescent="0.25">
      <c r="A75" s="1750" t="s">
        <v>50</v>
      </c>
      <c r="B75" s="1745" t="s">
        <v>674</v>
      </c>
      <c r="C75" s="1982">
        <v>353090</v>
      </c>
      <c r="D75" s="1982">
        <v>10699</v>
      </c>
      <c r="E75" s="1982">
        <v>3816</v>
      </c>
      <c r="F75" s="1982">
        <v>65480</v>
      </c>
      <c r="G75" s="1982">
        <v>0</v>
      </c>
      <c r="H75" s="1982">
        <v>0</v>
      </c>
      <c r="I75" s="1982">
        <v>0</v>
      </c>
      <c r="J75" s="1982">
        <v>0</v>
      </c>
      <c r="K75" s="415">
        <f>SUM(C75:J75)</f>
        <v>433085</v>
      </c>
      <c r="L75" s="424">
        <v>650314</v>
      </c>
      <c r="M75" s="901"/>
      <c r="N75" s="901"/>
    </row>
    <row r="76" spans="1:14" s="116" customFormat="1" ht="18" customHeight="1" thickTop="1" x14ac:dyDescent="0.2">
      <c r="A76" s="1761" t="s">
        <v>430</v>
      </c>
      <c r="B76" s="1807" t="s">
        <v>1028</v>
      </c>
      <c r="C76" s="416"/>
      <c r="D76" s="416"/>
      <c r="E76" s="413"/>
      <c r="F76" s="416"/>
      <c r="G76" s="416"/>
      <c r="H76" s="413"/>
      <c r="I76" s="413"/>
      <c r="J76" s="413"/>
      <c r="K76" s="413"/>
      <c r="L76" s="413"/>
      <c r="M76" s="903"/>
      <c r="N76" s="903"/>
    </row>
    <row r="77" spans="1:14" s="24" customFormat="1" ht="13.5" customHeight="1" x14ac:dyDescent="0.2">
      <c r="A77" s="1755" t="s">
        <v>718</v>
      </c>
      <c r="B77" s="208"/>
      <c r="C77" s="413"/>
      <c r="D77" s="413"/>
      <c r="E77" s="417"/>
      <c r="F77" s="413"/>
      <c r="G77" s="413"/>
      <c r="H77" s="417"/>
      <c r="I77" s="413"/>
      <c r="J77" s="413"/>
      <c r="K77" s="417"/>
      <c r="L77" s="417"/>
      <c r="M77" s="901"/>
      <c r="N77" s="901"/>
    </row>
    <row r="78" spans="1:14" x14ac:dyDescent="0.2">
      <c r="A78" s="1751" t="s">
        <v>586</v>
      </c>
      <c r="B78" s="267">
        <v>4110</v>
      </c>
      <c r="C78" s="413"/>
      <c r="D78" s="413"/>
      <c r="E78" s="1982">
        <v>0</v>
      </c>
      <c r="F78" s="413"/>
      <c r="G78" s="413"/>
      <c r="H78" s="1982">
        <v>3812</v>
      </c>
      <c r="I78" s="504"/>
      <c r="J78" s="504"/>
      <c r="K78" s="414">
        <f t="shared" ref="K78:K83" si="11">SUM(C78:J78)</f>
        <v>3812</v>
      </c>
      <c r="L78" s="418">
        <v>3500</v>
      </c>
    </row>
    <row r="79" spans="1:14" x14ac:dyDescent="0.2">
      <c r="A79" s="1751" t="s">
        <v>349</v>
      </c>
      <c r="B79" s="267">
        <v>4120</v>
      </c>
      <c r="C79" s="413"/>
      <c r="D79" s="413"/>
      <c r="E79" s="1982">
        <v>0</v>
      </c>
      <c r="F79" s="413"/>
      <c r="G79" s="413"/>
      <c r="H79" s="1982">
        <v>0</v>
      </c>
      <c r="I79" s="504"/>
      <c r="J79" s="504"/>
      <c r="K79" s="414">
        <f t="shared" si="11"/>
        <v>0</v>
      </c>
      <c r="L79" s="418">
        <v>1000</v>
      </c>
    </row>
    <row r="80" spans="1:14" x14ac:dyDescent="0.2">
      <c r="A80" s="1751" t="s">
        <v>350</v>
      </c>
      <c r="B80" s="267">
        <v>4130</v>
      </c>
      <c r="C80" s="413"/>
      <c r="D80" s="413"/>
      <c r="E80" s="1982">
        <v>0</v>
      </c>
      <c r="F80" s="413"/>
      <c r="G80" s="413"/>
      <c r="H80" s="1982">
        <v>0</v>
      </c>
      <c r="I80" s="504"/>
      <c r="J80" s="504"/>
      <c r="K80" s="414">
        <f t="shared" si="11"/>
        <v>0</v>
      </c>
      <c r="L80" s="418">
        <v>0</v>
      </c>
    </row>
    <row r="81" spans="1:12" x14ac:dyDescent="0.2">
      <c r="A81" s="1751" t="s">
        <v>812</v>
      </c>
      <c r="B81" s="267">
        <v>4140</v>
      </c>
      <c r="C81" s="413"/>
      <c r="D81" s="413"/>
      <c r="E81" s="1982">
        <v>0</v>
      </c>
      <c r="F81" s="413"/>
      <c r="G81" s="413"/>
      <c r="H81" s="1982">
        <v>0</v>
      </c>
      <c r="I81" s="504"/>
      <c r="J81" s="504"/>
      <c r="K81" s="414">
        <f t="shared" si="11"/>
        <v>0</v>
      </c>
      <c r="L81" s="418">
        <v>0</v>
      </c>
    </row>
    <row r="82" spans="1:12" x14ac:dyDescent="0.2">
      <c r="A82" s="1751" t="s">
        <v>90</v>
      </c>
      <c r="B82" s="267">
        <v>4170</v>
      </c>
      <c r="C82" s="413"/>
      <c r="D82" s="413"/>
      <c r="E82" s="1982">
        <v>0</v>
      </c>
      <c r="F82" s="413"/>
      <c r="G82" s="413"/>
      <c r="H82" s="1982">
        <v>0</v>
      </c>
      <c r="I82" s="504"/>
      <c r="J82" s="504"/>
      <c r="K82" s="414">
        <f t="shared" si="11"/>
        <v>0</v>
      </c>
      <c r="L82" s="418">
        <v>0</v>
      </c>
    </row>
    <row r="83" spans="1:12" x14ac:dyDescent="0.2">
      <c r="A83" s="1757" t="s">
        <v>813</v>
      </c>
      <c r="B83" s="114">
        <v>4190</v>
      </c>
      <c r="C83" s="413"/>
      <c r="D83" s="413"/>
      <c r="E83" s="1982">
        <v>0</v>
      </c>
      <c r="F83" s="413"/>
      <c r="G83" s="413"/>
      <c r="H83" s="1982">
        <v>0</v>
      </c>
      <c r="I83" s="504"/>
      <c r="J83" s="504"/>
      <c r="K83" s="414">
        <f t="shared" si="11"/>
        <v>0</v>
      </c>
      <c r="L83" s="418">
        <v>0</v>
      </c>
    </row>
    <row r="84" spans="1:12" ht="13.5" thickBot="1" x14ac:dyDescent="0.25">
      <c r="A84" s="883" t="s">
        <v>1900</v>
      </c>
      <c r="B84" s="530">
        <v>4100</v>
      </c>
      <c r="C84" s="413"/>
      <c r="D84" s="413"/>
      <c r="E84" s="415">
        <f>SUM(E78:E83)</f>
        <v>0</v>
      </c>
      <c r="F84" s="413"/>
      <c r="G84" s="413"/>
      <c r="H84" s="415">
        <f>SUM(H78:H83)</f>
        <v>3812</v>
      </c>
      <c r="I84" s="504"/>
      <c r="J84" s="504"/>
      <c r="K84" s="415">
        <f>SUM(K78:K83)</f>
        <v>3812</v>
      </c>
      <c r="L84" s="415">
        <f>SUM(L78:L83)</f>
        <v>4500</v>
      </c>
    </row>
    <row r="85" spans="1:12" ht="12.75" customHeight="1" thickTop="1" thickBot="1" x14ac:dyDescent="0.25">
      <c r="A85" s="879" t="s">
        <v>292</v>
      </c>
      <c r="B85" s="514">
        <v>4210</v>
      </c>
      <c r="C85" s="413"/>
      <c r="D85" s="413"/>
      <c r="E85" s="437"/>
      <c r="F85" s="413"/>
      <c r="G85" s="413"/>
      <c r="H85" s="1982">
        <v>0</v>
      </c>
      <c r="I85" s="504"/>
      <c r="J85" s="504"/>
      <c r="K85" s="517">
        <f>H85</f>
        <v>0</v>
      </c>
      <c r="L85" s="441">
        <v>0</v>
      </c>
    </row>
    <row r="86" spans="1:12" ht="12.75" customHeight="1" thickTop="1" thickBot="1" x14ac:dyDescent="0.25">
      <c r="A86" s="1747" t="s">
        <v>814</v>
      </c>
      <c r="B86" s="867">
        <v>4220</v>
      </c>
      <c r="C86" s="413"/>
      <c r="D86" s="413"/>
      <c r="E86" s="436"/>
      <c r="F86" s="413"/>
      <c r="G86" s="413"/>
      <c r="H86" s="1982">
        <v>4115544</v>
      </c>
      <c r="I86" s="504"/>
      <c r="J86" s="504"/>
      <c r="K86" s="517">
        <f t="shared" ref="K86:K98" si="12">H86</f>
        <v>4115544</v>
      </c>
      <c r="L86" s="441">
        <v>3100000</v>
      </c>
    </row>
    <row r="87" spans="1:12" ht="14.25" thickTop="1" thickBot="1" x14ac:dyDescent="0.25">
      <c r="A87" s="880" t="s">
        <v>815</v>
      </c>
      <c r="B87" s="515">
        <v>4230</v>
      </c>
      <c r="C87" s="413"/>
      <c r="D87" s="413"/>
      <c r="E87" s="436"/>
      <c r="F87" s="413"/>
      <c r="G87" s="413"/>
      <c r="H87" s="1982">
        <v>0</v>
      </c>
      <c r="I87" s="504"/>
      <c r="J87" s="504"/>
      <c r="K87" s="517">
        <f t="shared" si="12"/>
        <v>0</v>
      </c>
      <c r="L87" s="441">
        <v>0</v>
      </c>
    </row>
    <row r="88" spans="1:12" ht="12.75" customHeight="1" thickTop="1" thickBot="1" x14ac:dyDescent="0.25">
      <c r="A88" s="880" t="s">
        <v>884</v>
      </c>
      <c r="B88" s="515">
        <v>4240</v>
      </c>
      <c r="C88" s="413"/>
      <c r="D88" s="413"/>
      <c r="E88" s="436"/>
      <c r="F88" s="413"/>
      <c r="G88" s="413"/>
      <c r="H88" s="1982">
        <v>0</v>
      </c>
      <c r="I88" s="504"/>
      <c r="J88" s="504"/>
      <c r="K88" s="517">
        <f t="shared" si="12"/>
        <v>0</v>
      </c>
      <c r="L88" s="441">
        <v>0</v>
      </c>
    </row>
    <row r="89" spans="1:12" ht="12.75" customHeight="1" thickTop="1" thickBot="1" x14ac:dyDescent="0.25">
      <c r="A89" s="880" t="s">
        <v>816</v>
      </c>
      <c r="B89" s="515">
        <v>4270</v>
      </c>
      <c r="C89" s="413"/>
      <c r="D89" s="413"/>
      <c r="E89" s="436"/>
      <c r="F89" s="413"/>
      <c r="G89" s="413"/>
      <c r="H89" s="1982">
        <v>0</v>
      </c>
      <c r="I89" s="504"/>
      <c r="J89" s="504"/>
      <c r="K89" s="517">
        <f t="shared" si="12"/>
        <v>0</v>
      </c>
      <c r="L89" s="441">
        <v>0</v>
      </c>
    </row>
    <row r="90" spans="1:12" ht="12.75" customHeight="1" thickTop="1" thickBot="1" x14ac:dyDescent="0.25">
      <c r="A90" s="880" t="s">
        <v>799</v>
      </c>
      <c r="B90" s="515">
        <v>4280</v>
      </c>
      <c r="C90" s="413"/>
      <c r="D90" s="413"/>
      <c r="E90" s="436"/>
      <c r="F90" s="413"/>
      <c r="G90" s="413"/>
      <c r="H90" s="1982">
        <v>0</v>
      </c>
      <c r="I90" s="504"/>
      <c r="J90" s="504"/>
      <c r="K90" s="517">
        <f t="shared" si="12"/>
        <v>0</v>
      </c>
      <c r="L90" s="441">
        <v>0</v>
      </c>
    </row>
    <row r="91" spans="1:12" ht="12.75" customHeight="1" thickTop="1" thickBot="1" x14ac:dyDescent="0.25">
      <c r="A91" s="880" t="s">
        <v>800</v>
      </c>
      <c r="B91" s="515">
        <v>4290</v>
      </c>
      <c r="C91" s="413"/>
      <c r="D91" s="413"/>
      <c r="E91" s="436"/>
      <c r="F91" s="413"/>
      <c r="G91" s="413"/>
      <c r="H91" s="1982">
        <v>0</v>
      </c>
      <c r="I91" s="504"/>
      <c r="J91" s="504"/>
      <c r="K91" s="517">
        <f t="shared" si="12"/>
        <v>0</v>
      </c>
      <c r="L91" s="441">
        <v>0</v>
      </c>
    </row>
    <row r="92" spans="1:12" ht="23.25" customHeight="1" thickTop="1" thickBot="1" x14ac:dyDescent="0.25">
      <c r="A92" s="884" t="s">
        <v>1903</v>
      </c>
      <c r="B92" s="1749">
        <v>4200</v>
      </c>
      <c r="C92" s="413"/>
      <c r="D92" s="413"/>
      <c r="E92" s="436"/>
      <c r="F92" s="413"/>
      <c r="G92" s="413"/>
      <c r="H92" s="1055">
        <f>SUM(H85:H91)</f>
        <v>4115544</v>
      </c>
      <c r="I92" s="504"/>
      <c r="J92" s="504"/>
      <c r="K92" s="517">
        <f t="shared" si="12"/>
        <v>4115544</v>
      </c>
      <c r="L92" s="1055">
        <f>SUM(L85:L91)</f>
        <v>3100000</v>
      </c>
    </row>
    <row r="93" spans="1:12" ht="14.25" thickTop="1" thickBot="1" x14ac:dyDescent="0.25">
      <c r="A93" s="1747" t="s">
        <v>801</v>
      </c>
      <c r="B93" s="1748">
        <v>4310</v>
      </c>
      <c r="C93" s="413"/>
      <c r="D93" s="413"/>
      <c r="E93" s="436"/>
      <c r="F93" s="413"/>
      <c r="G93" s="413"/>
      <c r="H93" s="1982">
        <v>0</v>
      </c>
      <c r="I93" s="504"/>
      <c r="J93" s="504"/>
      <c r="K93" s="517">
        <f t="shared" si="12"/>
        <v>0</v>
      </c>
      <c r="L93" s="805">
        <v>0</v>
      </c>
    </row>
    <row r="94" spans="1:12" ht="12.75" customHeight="1" thickTop="1" thickBot="1" x14ac:dyDescent="0.25">
      <c r="A94" s="880" t="s">
        <v>802</v>
      </c>
      <c r="B94" s="515">
        <v>4320</v>
      </c>
      <c r="C94" s="413"/>
      <c r="D94" s="413"/>
      <c r="E94" s="436"/>
      <c r="F94" s="413"/>
      <c r="G94" s="413"/>
      <c r="H94" s="1982">
        <v>0</v>
      </c>
      <c r="I94" s="504"/>
      <c r="J94" s="504"/>
      <c r="K94" s="517">
        <f t="shared" si="12"/>
        <v>0</v>
      </c>
      <c r="L94" s="805">
        <v>0</v>
      </c>
    </row>
    <row r="95" spans="1:12" ht="15" customHeight="1" thickTop="1" thickBot="1" x14ac:dyDescent="0.25">
      <c r="A95" s="880" t="s">
        <v>1904</v>
      </c>
      <c r="B95" s="515">
        <v>4330</v>
      </c>
      <c r="C95" s="413"/>
      <c r="D95" s="413"/>
      <c r="E95" s="436"/>
      <c r="F95" s="413"/>
      <c r="G95" s="413"/>
      <c r="H95" s="1982">
        <v>0</v>
      </c>
      <c r="I95" s="504"/>
      <c r="J95" s="504"/>
      <c r="K95" s="517">
        <f t="shared" si="12"/>
        <v>0</v>
      </c>
      <c r="L95" s="805">
        <v>0</v>
      </c>
    </row>
    <row r="96" spans="1:12" ht="14.25" thickTop="1" thickBot="1" x14ac:dyDescent="0.25">
      <c r="A96" s="880" t="s">
        <v>803</v>
      </c>
      <c r="B96" s="515">
        <v>4340</v>
      </c>
      <c r="C96" s="413"/>
      <c r="D96" s="413"/>
      <c r="E96" s="436"/>
      <c r="F96" s="413"/>
      <c r="G96" s="413"/>
      <c r="H96" s="1982">
        <v>0</v>
      </c>
      <c r="I96" s="504"/>
      <c r="J96" s="504"/>
      <c r="K96" s="517">
        <f t="shared" si="12"/>
        <v>0</v>
      </c>
      <c r="L96" s="805">
        <v>0</v>
      </c>
    </row>
    <row r="97" spans="1:14" ht="12.75" customHeight="1" thickTop="1" thickBot="1" x14ac:dyDescent="0.25">
      <c r="A97" s="880" t="s">
        <v>882</v>
      </c>
      <c r="B97" s="515">
        <v>4370</v>
      </c>
      <c r="C97" s="413"/>
      <c r="D97" s="413"/>
      <c r="E97" s="436"/>
      <c r="F97" s="413"/>
      <c r="G97" s="413"/>
      <c r="H97" s="1982">
        <v>0</v>
      </c>
      <c r="I97" s="504"/>
      <c r="J97" s="504"/>
      <c r="K97" s="517">
        <f t="shared" si="12"/>
        <v>0</v>
      </c>
      <c r="L97" s="805">
        <v>0</v>
      </c>
    </row>
    <row r="98" spans="1:14" ht="14.25" thickTop="1" thickBot="1" x14ac:dyDescent="0.25">
      <c r="A98" s="880" t="s">
        <v>883</v>
      </c>
      <c r="B98" s="515">
        <v>4380</v>
      </c>
      <c r="C98" s="413"/>
      <c r="D98" s="413"/>
      <c r="E98" s="516"/>
      <c r="F98" s="413"/>
      <c r="G98" s="413"/>
      <c r="H98" s="1982">
        <v>0</v>
      </c>
      <c r="I98" s="504"/>
      <c r="J98" s="504"/>
      <c r="K98" s="517">
        <f t="shared" si="12"/>
        <v>0</v>
      </c>
      <c r="L98" s="805">
        <v>0</v>
      </c>
    </row>
    <row r="99" spans="1:14" ht="14.25" thickTop="1" thickBot="1" x14ac:dyDescent="0.25">
      <c r="A99" s="880" t="s">
        <v>432</v>
      </c>
      <c r="B99" s="515">
        <v>4390</v>
      </c>
      <c r="C99" s="413"/>
      <c r="D99" s="413"/>
      <c r="E99" s="1982">
        <v>0</v>
      </c>
      <c r="F99" s="413"/>
      <c r="G99" s="413"/>
      <c r="H99" s="1982">
        <v>0</v>
      </c>
      <c r="I99" s="504"/>
      <c r="J99" s="504"/>
      <c r="K99" s="517">
        <f>SUM(E99,H99)</f>
        <v>0</v>
      </c>
      <c r="L99" s="441">
        <v>0</v>
      </c>
    </row>
    <row r="100" spans="1:14" ht="23.25" customHeight="1" thickTop="1" thickBot="1" x14ac:dyDescent="0.25">
      <c r="A100" s="881" t="s">
        <v>1901</v>
      </c>
      <c r="B100" s="536">
        <v>4300</v>
      </c>
      <c r="C100" s="413"/>
      <c r="D100" s="413"/>
      <c r="E100" s="517">
        <f>SUM(E93:E99)</f>
        <v>0</v>
      </c>
      <c r="F100" s="413"/>
      <c r="G100" s="413"/>
      <c r="H100" s="517">
        <f>SUM(H93:H99)</f>
        <v>0</v>
      </c>
      <c r="I100" s="504"/>
      <c r="J100" s="504"/>
      <c r="K100" s="517">
        <f>SUM(K93:K99)</f>
        <v>0</v>
      </c>
      <c r="L100" s="517">
        <f>SUM(L93:L99)</f>
        <v>0</v>
      </c>
    </row>
    <row r="101" spans="1:14" ht="12.75" customHeight="1" thickTop="1" thickBot="1" x14ac:dyDescent="0.25">
      <c r="A101" s="1759" t="s">
        <v>1905</v>
      </c>
      <c r="B101" s="519" t="s">
        <v>1106</v>
      </c>
      <c r="C101" s="413"/>
      <c r="D101" s="413"/>
      <c r="E101" s="1982">
        <v>0</v>
      </c>
      <c r="F101" s="413"/>
      <c r="G101" s="413"/>
      <c r="H101" s="1982">
        <v>0</v>
      </c>
      <c r="I101" s="504"/>
      <c r="J101" s="504"/>
      <c r="K101" s="1056">
        <f>SUM(C101:J101)</f>
        <v>0</v>
      </c>
      <c r="L101" s="441">
        <v>0</v>
      </c>
    </row>
    <row r="102" spans="1:14" ht="12.75" customHeight="1" thickTop="1" thickBot="1" x14ac:dyDescent="0.25">
      <c r="A102" s="883" t="s">
        <v>1902</v>
      </c>
      <c r="B102" s="530">
        <v>4000</v>
      </c>
      <c r="C102" s="413"/>
      <c r="D102" s="413"/>
      <c r="E102" s="425">
        <f>SUM(E84,E92,E100,E101)</f>
        <v>0</v>
      </c>
      <c r="F102" s="413"/>
      <c r="G102" s="413"/>
      <c r="H102" s="425">
        <f>SUM(H84,H92,H100,H101)</f>
        <v>4119356</v>
      </c>
      <c r="I102" s="504"/>
      <c r="J102" s="504"/>
      <c r="K102" s="425">
        <f>SUM(K84,K92,K100,K101)</f>
        <v>4119356</v>
      </c>
      <c r="L102" s="425">
        <f>SUM(L84,L92,L100,L101)</f>
        <v>3104500</v>
      </c>
    </row>
    <row r="103" spans="1:14" s="116" customFormat="1" ht="18" customHeight="1" thickTop="1" x14ac:dyDescent="0.2">
      <c r="A103" s="1761" t="s">
        <v>606</v>
      </c>
      <c r="B103" s="1807" t="s">
        <v>582</v>
      </c>
      <c r="C103" s="413"/>
      <c r="D103" s="413"/>
      <c r="E103" s="413"/>
      <c r="F103" s="413"/>
      <c r="G103" s="413"/>
      <c r="H103" s="416"/>
      <c r="I103" s="432"/>
      <c r="J103" s="432"/>
      <c r="K103" s="416"/>
      <c r="L103" s="416"/>
      <c r="M103" s="903"/>
      <c r="N103" s="903"/>
    </row>
    <row r="104" spans="1:14" s="296" customFormat="1" ht="13.5" customHeight="1" x14ac:dyDescent="0.2">
      <c r="A104" s="1762" t="s">
        <v>719</v>
      </c>
      <c r="B104" s="518"/>
      <c r="C104" s="413"/>
      <c r="D104" s="413"/>
      <c r="E104" s="413"/>
      <c r="F104" s="413"/>
      <c r="G104" s="413"/>
      <c r="H104" s="417"/>
      <c r="I104" s="432"/>
      <c r="J104" s="432"/>
      <c r="K104" s="417"/>
      <c r="L104" s="417"/>
      <c r="M104" s="901"/>
      <c r="N104" s="901"/>
    </row>
    <row r="105" spans="1:14" s="297" customFormat="1" x14ac:dyDescent="0.2">
      <c r="A105" s="1751" t="s">
        <v>91</v>
      </c>
      <c r="B105" s="267">
        <v>5110</v>
      </c>
      <c r="C105" s="413"/>
      <c r="D105" s="413"/>
      <c r="E105" s="413"/>
      <c r="F105" s="413"/>
      <c r="G105" s="413"/>
      <c r="H105" s="1982">
        <v>0</v>
      </c>
      <c r="I105" s="432"/>
      <c r="J105" s="432"/>
      <c r="K105" s="414">
        <f>H105</f>
        <v>0</v>
      </c>
      <c r="L105" s="418">
        <v>0</v>
      </c>
      <c r="M105" s="899"/>
      <c r="N105" s="899"/>
    </row>
    <row r="106" spans="1:14" s="297" customFormat="1" x14ac:dyDescent="0.2">
      <c r="A106" s="1751" t="s">
        <v>92</v>
      </c>
      <c r="B106" s="267">
        <v>5120</v>
      </c>
      <c r="C106" s="413"/>
      <c r="D106" s="413"/>
      <c r="E106" s="413"/>
      <c r="F106" s="413"/>
      <c r="G106" s="413"/>
      <c r="H106" s="1982">
        <v>0</v>
      </c>
      <c r="I106" s="432"/>
      <c r="J106" s="432"/>
      <c r="K106" s="414">
        <f>H106</f>
        <v>0</v>
      </c>
      <c r="L106" s="1982">
        <v>0</v>
      </c>
      <c r="M106" s="899"/>
      <c r="N106" s="899"/>
    </row>
    <row r="107" spans="1:14" s="297" customFormat="1" ht="12.75" customHeight="1" x14ac:dyDescent="0.2">
      <c r="A107" s="1751" t="s">
        <v>1391</v>
      </c>
      <c r="B107" s="267">
        <v>5130</v>
      </c>
      <c r="C107" s="413"/>
      <c r="D107" s="413"/>
      <c r="E107" s="413"/>
      <c r="F107" s="413"/>
      <c r="G107" s="413"/>
      <c r="H107" s="1982">
        <v>0</v>
      </c>
      <c r="I107" s="432"/>
      <c r="J107" s="432"/>
      <c r="K107" s="414">
        <f>H107</f>
        <v>0</v>
      </c>
      <c r="L107" s="1982">
        <v>0</v>
      </c>
      <c r="M107" s="899"/>
      <c r="N107" s="899"/>
    </row>
    <row r="108" spans="1:14" s="297" customFormat="1" x14ac:dyDescent="0.2">
      <c r="A108" s="1751" t="s">
        <v>93</v>
      </c>
      <c r="B108" s="267" t="s">
        <v>692</v>
      </c>
      <c r="C108" s="413"/>
      <c r="D108" s="413"/>
      <c r="E108" s="413"/>
      <c r="F108" s="413"/>
      <c r="G108" s="413"/>
      <c r="H108" s="1982">
        <v>0</v>
      </c>
      <c r="I108" s="432"/>
      <c r="J108" s="432"/>
      <c r="K108" s="414">
        <f>H108</f>
        <v>0</v>
      </c>
      <c r="L108" s="1982">
        <v>0</v>
      </c>
      <c r="M108" s="899"/>
      <c r="N108" s="899"/>
    </row>
    <row r="109" spans="1:14" s="297" customFormat="1" x14ac:dyDescent="0.2">
      <c r="A109" s="1751" t="s">
        <v>291</v>
      </c>
      <c r="B109" s="114">
        <v>5150</v>
      </c>
      <c r="C109" s="413"/>
      <c r="D109" s="413"/>
      <c r="E109" s="413"/>
      <c r="F109" s="413"/>
      <c r="G109" s="413"/>
      <c r="H109" s="1982">
        <v>0</v>
      </c>
      <c r="I109" s="432"/>
      <c r="J109" s="432"/>
      <c r="K109" s="414">
        <f>H109</f>
        <v>0</v>
      </c>
      <c r="L109" s="1982">
        <v>0</v>
      </c>
      <c r="M109" s="899"/>
      <c r="N109" s="899"/>
    </row>
    <row r="110" spans="1:14" s="297" customFormat="1" ht="12.75" customHeight="1" thickBot="1" x14ac:dyDescent="0.25">
      <c r="A110" s="883" t="s">
        <v>1311</v>
      </c>
      <c r="B110" s="464" t="s">
        <v>834</v>
      </c>
      <c r="C110" s="413"/>
      <c r="D110" s="413"/>
      <c r="E110" s="413"/>
      <c r="F110" s="413"/>
      <c r="G110" s="413"/>
      <c r="H110" s="415">
        <f>SUM(H105:H109)</f>
        <v>0</v>
      </c>
      <c r="I110" s="432"/>
      <c r="J110" s="432"/>
      <c r="K110" s="415">
        <f>SUM(K105:K109)</f>
        <v>0</v>
      </c>
      <c r="L110" s="415">
        <f>SUM(L105:L109)</f>
        <v>0</v>
      </c>
      <c r="M110" s="899"/>
      <c r="N110" s="899"/>
    </row>
    <row r="111" spans="1:14" s="297" customFormat="1" ht="12.75" customHeight="1" thickTop="1" thickBot="1" x14ac:dyDescent="0.25">
      <c r="A111" s="882" t="s">
        <v>433</v>
      </c>
      <c r="B111" s="824" t="s">
        <v>39</v>
      </c>
      <c r="C111" s="413"/>
      <c r="D111" s="413"/>
      <c r="E111" s="413"/>
      <c r="F111" s="413"/>
      <c r="G111" s="413"/>
      <c r="H111" s="1982">
        <v>0</v>
      </c>
      <c r="I111" s="432"/>
      <c r="J111" s="432"/>
      <c r="K111" s="1057">
        <f>H111</f>
        <v>0</v>
      </c>
      <c r="L111" s="805">
        <v>0</v>
      </c>
      <c r="M111" s="899"/>
      <c r="N111" s="899"/>
    </row>
    <row r="112" spans="1:14" s="297" customFormat="1" ht="12.75" customHeight="1" thickTop="1" thickBot="1" x14ac:dyDescent="0.25">
      <c r="A112" s="883" t="s">
        <v>743</v>
      </c>
      <c r="B112" s="467" t="s">
        <v>582</v>
      </c>
      <c r="C112" s="413"/>
      <c r="D112" s="413"/>
      <c r="E112" s="413"/>
      <c r="F112" s="413"/>
      <c r="G112" s="413"/>
      <c r="H112" s="1055">
        <f>SUM(H110:H111)</f>
        <v>0</v>
      </c>
      <c r="I112" s="432"/>
      <c r="J112" s="432"/>
      <c r="K112" s="1055">
        <f>SUM(K110:K111)</f>
        <v>0</v>
      </c>
      <c r="L112" s="425">
        <f>SUM(L110,L111)</f>
        <v>0</v>
      </c>
      <c r="M112" s="899"/>
      <c r="N112" s="899"/>
    </row>
    <row r="113" spans="1:14" s="24" customFormat="1" ht="18" customHeight="1" thickTop="1" thickBot="1" x14ac:dyDescent="0.25">
      <c r="A113" s="1760" t="s">
        <v>607</v>
      </c>
      <c r="B113" s="264" t="s">
        <v>1029</v>
      </c>
      <c r="C113" s="417"/>
      <c r="D113" s="417"/>
      <c r="E113" s="413"/>
      <c r="F113" s="413"/>
      <c r="G113" s="413"/>
      <c r="H113" s="417"/>
      <c r="I113" s="432"/>
      <c r="J113" s="432"/>
      <c r="K113" s="417"/>
      <c r="L113" s="428">
        <v>100000</v>
      </c>
      <c r="M113" s="901"/>
      <c r="N113" s="901"/>
    </row>
    <row r="114" spans="1:14" ht="12.75" customHeight="1" thickTop="1" thickBot="1" x14ac:dyDescent="0.25">
      <c r="A114" s="883" t="s">
        <v>51</v>
      </c>
      <c r="B114" s="513"/>
      <c r="C114" s="415">
        <f>SUM(C33,C74,C75,C102,C112,C113)</f>
        <v>69829346</v>
      </c>
      <c r="D114" s="415">
        <f t="shared" ref="D114:K114" si="13">SUM(D33,D74,D75,D102,D112,D113)</f>
        <v>14137835</v>
      </c>
      <c r="E114" s="415">
        <f t="shared" si="13"/>
        <v>3573520</v>
      </c>
      <c r="F114" s="415">
        <f t="shared" si="13"/>
        <v>4237444</v>
      </c>
      <c r="G114" s="415">
        <f t="shared" si="13"/>
        <v>110070</v>
      </c>
      <c r="H114" s="415">
        <f>SUM(H33,H74,H75,H102,H112,H113)</f>
        <v>7852562</v>
      </c>
      <c r="I114" s="415">
        <f t="shared" si="13"/>
        <v>1232762</v>
      </c>
      <c r="J114" s="415">
        <f t="shared" si="13"/>
        <v>0</v>
      </c>
      <c r="K114" s="415">
        <f t="shared" si="13"/>
        <v>100973539</v>
      </c>
      <c r="L114" s="415">
        <f>SUM(L33,L74,L75,L102,L112,L113)</f>
        <v>103459182</v>
      </c>
    </row>
    <row r="115" spans="1:14" ht="23.25" thickTop="1" x14ac:dyDescent="0.2">
      <c r="A115" s="1763" t="s">
        <v>1177</v>
      </c>
      <c r="B115" s="888"/>
      <c r="C115" s="416"/>
      <c r="D115" s="416"/>
      <c r="E115" s="416"/>
      <c r="F115" s="416"/>
      <c r="G115" s="416"/>
      <c r="H115" s="416"/>
      <c r="I115" s="416"/>
      <c r="J115" s="416"/>
      <c r="K115" s="439">
        <f>'Revenues 9-14'!C275-'Expenditures 15-22'!K114</f>
        <v>3063314</v>
      </c>
      <c r="L115" s="416"/>
    </row>
    <row r="116" spans="1:14" s="1031" customFormat="1" ht="9" customHeight="1" x14ac:dyDescent="0.2">
      <c r="A116" s="1764"/>
      <c r="B116" s="892"/>
      <c r="C116" s="893"/>
      <c r="D116" s="893"/>
      <c r="E116" s="893"/>
      <c r="F116" s="893"/>
      <c r="G116" s="893"/>
      <c r="H116" s="893"/>
      <c r="I116" s="893"/>
      <c r="J116" s="893"/>
      <c r="K116" s="893"/>
      <c r="L116" s="893"/>
      <c r="M116" s="899"/>
      <c r="N116" s="899"/>
    </row>
    <row r="117" spans="1:14" s="115" customFormat="1" ht="30" customHeight="1" x14ac:dyDescent="0.2">
      <c r="A117" s="2239" t="s">
        <v>337</v>
      </c>
      <c r="B117" s="2240"/>
      <c r="C117" s="889"/>
      <c r="D117" s="890"/>
      <c r="E117" s="890"/>
      <c r="F117" s="890"/>
      <c r="G117" s="890"/>
      <c r="H117" s="890"/>
      <c r="I117" s="890"/>
      <c r="J117" s="890"/>
      <c r="K117" s="890"/>
      <c r="L117" s="891"/>
      <c r="M117" s="605"/>
      <c r="N117" s="605"/>
    </row>
    <row r="118" spans="1:14" ht="18" customHeight="1" x14ac:dyDescent="0.2">
      <c r="A118" s="743" t="s">
        <v>1224</v>
      </c>
      <c r="B118" s="265" t="s">
        <v>668</v>
      </c>
      <c r="C118" s="413"/>
      <c r="D118" s="413"/>
      <c r="E118" s="413"/>
      <c r="F118" s="413"/>
      <c r="G118" s="413"/>
      <c r="H118" s="413"/>
      <c r="I118" s="413"/>
      <c r="J118" s="413"/>
      <c r="K118" s="413"/>
      <c r="L118" s="413"/>
    </row>
    <row r="119" spans="1:14" ht="13.5" customHeight="1" x14ac:dyDescent="0.2">
      <c r="A119" s="1765" t="s">
        <v>694</v>
      </c>
      <c r="B119" s="208"/>
      <c r="C119" s="417"/>
      <c r="D119" s="417"/>
      <c r="E119" s="417"/>
      <c r="F119" s="413"/>
      <c r="G119" s="413"/>
      <c r="H119" s="417"/>
      <c r="I119" s="413"/>
      <c r="J119" s="413"/>
      <c r="K119" s="417"/>
      <c r="L119" s="417"/>
    </row>
    <row r="120" spans="1:14" ht="12.75" customHeight="1" x14ac:dyDescent="0.2">
      <c r="A120" s="1757" t="s">
        <v>173</v>
      </c>
      <c r="B120" s="114">
        <v>2190</v>
      </c>
      <c r="C120" s="1982">
        <v>0</v>
      </c>
      <c r="D120" s="1982">
        <v>0</v>
      </c>
      <c r="E120" s="1982">
        <v>0</v>
      </c>
      <c r="F120" s="1982">
        <v>0</v>
      </c>
      <c r="G120" s="1982">
        <v>0</v>
      </c>
      <c r="H120" s="1982">
        <v>0</v>
      </c>
      <c r="I120" s="1982">
        <v>0</v>
      </c>
      <c r="J120" s="1982">
        <v>0</v>
      </c>
      <c r="K120" s="414">
        <f>SUM(C120:J120)</f>
        <v>0</v>
      </c>
      <c r="L120" s="1982">
        <v>0</v>
      </c>
    </row>
    <row r="121" spans="1:14" x14ac:dyDescent="0.2">
      <c r="A121" s="1766" t="s">
        <v>716</v>
      </c>
      <c r="B121" s="208"/>
      <c r="C121" s="430"/>
      <c r="D121" s="430"/>
      <c r="E121" s="430"/>
      <c r="F121" s="430"/>
      <c r="G121" s="430"/>
      <c r="H121" s="430"/>
      <c r="I121" s="413"/>
      <c r="J121" s="413"/>
      <c r="K121" s="417"/>
      <c r="L121" s="430"/>
    </row>
    <row r="122" spans="1:14" ht="13.5" thickBot="1" x14ac:dyDescent="0.25">
      <c r="A122" s="1751" t="s">
        <v>1258</v>
      </c>
      <c r="B122" s="267">
        <v>2510</v>
      </c>
      <c r="C122" s="1982">
        <v>0</v>
      </c>
      <c r="D122" s="1982">
        <v>0</v>
      </c>
      <c r="E122" s="1982">
        <v>0</v>
      </c>
      <c r="F122" s="1982">
        <v>0</v>
      </c>
      <c r="G122" s="1982">
        <v>0</v>
      </c>
      <c r="H122" s="1982">
        <v>0</v>
      </c>
      <c r="I122" s="1982">
        <v>0</v>
      </c>
      <c r="J122" s="1982">
        <v>0</v>
      </c>
      <c r="K122" s="415">
        <f>SUM(C122:J122)</f>
        <v>0</v>
      </c>
      <c r="L122" s="1982">
        <v>0</v>
      </c>
    </row>
    <row r="123" spans="1:14" ht="14.25" thickTop="1" thickBot="1" x14ac:dyDescent="0.25">
      <c r="A123" s="1751" t="s">
        <v>5</v>
      </c>
      <c r="B123" s="267">
        <v>2530</v>
      </c>
      <c r="C123" s="1982">
        <v>0</v>
      </c>
      <c r="D123" s="1982">
        <v>0</v>
      </c>
      <c r="E123" s="1982">
        <v>0</v>
      </c>
      <c r="F123" s="1982">
        <v>0</v>
      </c>
      <c r="G123" s="1982">
        <v>387509</v>
      </c>
      <c r="H123" s="1982">
        <v>0</v>
      </c>
      <c r="I123" s="1982">
        <v>0</v>
      </c>
      <c r="J123" s="1982">
        <v>0</v>
      </c>
      <c r="K123" s="415">
        <f>SUM(C123:J123)</f>
        <v>387509</v>
      </c>
      <c r="L123" s="1982">
        <v>79000</v>
      </c>
    </row>
    <row r="124" spans="1:14" ht="14.25" thickTop="1" thickBot="1" x14ac:dyDescent="0.25">
      <c r="A124" s="1751" t="s">
        <v>221</v>
      </c>
      <c r="B124" s="267">
        <v>2540</v>
      </c>
      <c r="C124" s="1982">
        <v>600763</v>
      </c>
      <c r="D124" s="1982">
        <v>99246</v>
      </c>
      <c r="E124" s="1982">
        <v>6305159</v>
      </c>
      <c r="F124" s="1982">
        <v>2200002</v>
      </c>
      <c r="G124" s="1982">
        <v>209838</v>
      </c>
      <c r="H124" s="1982">
        <v>2392</v>
      </c>
      <c r="I124" s="1982">
        <v>97554</v>
      </c>
      <c r="J124" s="1982">
        <v>0</v>
      </c>
      <c r="K124" s="415">
        <f>SUM(C124:J124)</f>
        <v>9514954</v>
      </c>
      <c r="L124" s="1982">
        <v>10097377</v>
      </c>
    </row>
    <row r="125" spans="1:14" ht="14.25" thickTop="1" thickBot="1" x14ac:dyDescent="0.25">
      <c r="A125" s="1751" t="s">
        <v>1129</v>
      </c>
      <c r="B125" s="267">
        <v>2550</v>
      </c>
      <c r="C125" s="1982">
        <v>0</v>
      </c>
      <c r="D125" s="1982">
        <v>0</v>
      </c>
      <c r="E125" s="1982">
        <v>0</v>
      </c>
      <c r="F125" s="1982">
        <v>0</v>
      </c>
      <c r="G125" s="1982">
        <v>0</v>
      </c>
      <c r="H125" s="1982">
        <v>0</v>
      </c>
      <c r="I125" s="1982">
        <v>0</v>
      </c>
      <c r="J125" s="1982">
        <v>0</v>
      </c>
      <c r="K125" s="415">
        <f>SUM(C125:J125)</f>
        <v>0</v>
      </c>
      <c r="L125" s="1982">
        <v>0</v>
      </c>
    </row>
    <row r="126" spans="1:14" ht="14.25" thickTop="1" thickBot="1" x14ac:dyDescent="0.25">
      <c r="A126" s="1751" t="s">
        <v>107</v>
      </c>
      <c r="B126" s="267">
        <v>2560</v>
      </c>
      <c r="C126" s="431"/>
      <c r="D126" s="431"/>
      <c r="E126" s="431"/>
      <c r="F126" s="431"/>
      <c r="G126" s="1982">
        <v>0</v>
      </c>
      <c r="H126" s="431"/>
      <c r="I126" s="1982">
        <v>0</v>
      </c>
      <c r="J126" s="413"/>
      <c r="K126" s="415">
        <f>SUM(C126:J126)</f>
        <v>0</v>
      </c>
      <c r="L126" s="1982">
        <v>0</v>
      </c>
    </row>
    <row r="127" spans="1:14" ht="12.75" customHeight="1" thickTop="1" thickBot="1" x14ac:dyDescent="0.25">
      <c r="A127" s="883" t="s">
        <v>835</v>
      </c>
      <c r="B127" s="467" t="s">
        <v>36</v>
      </c>
      <c r="C127" s="415">
        <f>SUM(C122:C126)</f>
        <v>600763</v>
      </c>
      <c r="D127" s="415">
        <f t="shared" ref="D127:L127" si="14">SUM(D122:D126)</f>
        <v>99246</v>
      </c>
      <c r="E127" s="415">
        <f t="shared" si="14"/>
        <v>6305159</v>
      </c>
      <c r="F127" s="415">
        <f t="shared" si="14"/>
        <v>2200002</v>
      </c>
      <c r="G127" s="415">
        <f t="shared" si="14"/>
        <v>597347</v>
      </c>
      <c r="H127" s="415">
        <f t="shared" si="14"/>
        <v>2392</v>
      </c>
      <c r="I127" s="415">
        <f t="shared" si="14"/>
        <v>97554</v>
      </c>
      <c r="J127" s="415">
        <f t="shared" si="14"/>
        <v>0</v>
      </c>
      <c r="K127" s="415">
        <f t="shared" si="14"/>
        <v>9902463</v>
      </c>
      <c r="L127" s="415">
        <f t="shared" si="14"/>
        <v>10176377</v>
      </c>
    </row>
    <row r="128" spans="1:14" ht="12.75" customHeight="1" thickTop="1" thickBot="1" x14ac:dyDescent="0.25">
      <c r="A128" s="879" t="s">
        <v>1156</v>
      </c>
      <c r="B128" s="1074" t="s">
        <v>673</v>
      </c>
      <c r="C128" s="1982">
        <v>0</v>
      </c>
      <c r="D128" s="1982">
        <v>0</v>
      </c>
      <c r="E128" s="1982">
        <v>223955</v>
      </c>
      <c r="F128" s="1982">
        <v>457</v>
      </c>
      <c r="G128" s="1982">
        <v>752686</v>
      </c>
      <c r="H128" s="1982">
        <v>0</v>
      </c>
      <c r="I128" s="1982">
        <v>0</v>
      </c>
      <c r="J128" s="1982">
        <v>0</v>
      </c>
      <c r="K128" s="429">
        <f>SUM(C128:J128)</f>
        <v>977098</v>
      </c>
      <c r="L128" s="424">
        <v>82000</v>
      </c>
    </row>
    <row r="129" spans="1:14" ht="12.75" customHeight="1" thickTop="1" thickBot="1" x14ac:dyDescent="0.25">
      <c r="A129" s="1802" t="s">
        <v>972</v>
      </c>
      <c r="B129" s="1746" t="s">
        <v>668</v>
      </c>
      <c r="C129" s="425">
        <f>SUM(C120,C127,C128)</f>
        <v>600763</v>
      </c>
      <c r="D129" s="425">
        <f t="shared" ref="D129:L129" si="15">SUM(D120,D127,D128)</f>
        <v>99246</v>
      </c>
      <c r="E129" s="425">
        <f t="shared" si="15"/>
        <v>6529114</v>
      </c>
      <c r="F129" s="425">
        <f t="shared" si="15"/>
        <v>2200459</v>
      </c>
      <c r="G129" s="425">
        <f t="shared" si="15"/>
        <v>1350033</v>
      </c>
      <c r="H129" s="425">
        <f t="shared" si="15"/>
        <v>2392</v>
      </c>
      <c r="I129" s="425">
        <f t="shared" si="15"/>
        <v>97554</v>
      </c>
      <c r="J129" s="425">
        <f t="shared" si="15"/>
        <v>0</v>
      </c>
      <c r="K129" s="425">
        <f t="shared" si="15"/>
        <v>10879561</v>
      </c>
      <c r="L129" s="425">
        <f t="shared" si="15"/>
        <v>10258377</v>
      </c>
    </row>
    <row r="130" spans="1:14" ht="18" customHeight="1" thickTop="1" thickBot="1" x14ac:dyDescent="0.25">
      <c r="A130" s="1750" t="s">
        <v>1225</v>
      </c>
      <c r="B130" s="1745" t="s">
        <v>674</v>
      </c>
      <c r="C130" s="1982">
        <v>0</v>
      </c>
      <c r="D130" s="1982">
        <v>0</v>
      </c>
      <c r="E130" s="1982">
        <v>0</v>
      </c>
      <c r="F130" s="1982">
        <v>0</v>
      </c>
      <c r="G130" s="1982">
        <v>0</v>
      </c>
      <c r="H130" s="1982">
        <v>0</v>
      </c>
      <c r="I130" s="1982">
        <v>0</v>
      </c>
      <c r="J130" s="1982">
        <v>0</v>
      </c>
      <c r="K130" s="415">
        <f>SUM(C130:J130)</f>
        <v>0</v>
      </c>
      <c r="L130" s="424">
        <v>0</v>
      </c>
    </row>
    <row r="131" spans="1:14" ht="18" customHeight="1" thickTop="1" x14ac:dyDescent="0.2">
      <c r="A131" s="1767" t="s">
        <v>720</v>
      </c>
      <c r="B131" s="1807" t="s">
        <v>1028</v>
      </c>
      <c r="C131" s="432"/>
      <c r="D131" s="432"/>
      <c r="E131" s="433"/>
      <c r="F131" s="432"/>
      <c r="G131" s="432"/>
      <c r="H131" s="433"/>
      <c r="I131" s="432"/>
      <c r="J131" s="432"/>
      <c r="K131" s="433"/>
      <c r="L131" s="433"/>
    </row>
    <row r="132" spans="1:14" s="91" customFormat="1" ht="13.5" customHeight="1" x14ac:dyDescent="0.2">
      <c r="A132" s="1768" t="s">
        <v>718</v>
      </c>
      <c r="B132" s="535"/>
      <c r="C132" s="432"/>
      <c r="D132" s="432"/>
      <c r="E132" s="430"/>
      <c r="F132" s="432"/>
      <c r="G132" s="432"/>
      <c r="H132" s="430"/>
      <c r="I132" s="432"/>
      <c r="J132" s="432"/>
      <c r="K132" s="430"/>
      <c r="L132" s="430"/>
      <c r="M132" s="904"/>
      <c r="N132" s="904"/>
    </row>
    <row r="133" spans="1:14" x14ac:dyDescent="0.2">
      <c r="A133" s="1751" t="s">
        <v>349</v>
      </c>
      <c r="B133" s="267">
        <v>4120</v>
      </c>
      <c r="C133" s="413"/>
      <c r="D133" s="413"/>
      <c r="E133" s="1982">
        <v>0</v>
      </c>
      <c r="F133" s="413"/>
      <c r="G133" s="413"/>
      <c r="H133" s="1982">
        <v>0</v>
      </c>
      <c r="I133" s="504"/>
      <c r="J133" s="413"/>
      <c r="K133" s="420">
        <f>SUM(E133,H133)</f>
        <v>0</v>
      </c>
      <c r="L133" s="418">
        <v>0</v>
      </c>
    </row>
    <row r="134" spans="1:14" x14ac:dyDescent="0.2">
      <c r="A134" s="1751" t="s">
        <v>812</v>
      </c>
      <c r="B134" s="267">
        <v>4140</v>
      </c>
      <c r="C134" s="413"/>
      <c r="D134" s="413"/>
      <c r="E134" s="1982">
        <v>0</v>
      </c>
      <c r="F134" s="413"/>
      <c r="G134" s="413"/>
      <c r="H134" s="1982">
        <v>0</v>
      </c>
      <c r="I134" s="504"/>
      <c r="J134" s="413"/>
      <c r="K134" s="420">
        <f>SUM(E134,H134)</f>
        <v>0</v>
      </c>
      <c r="L134" s="418">
        <v>0</v>
      </c>
    </row>
    <row r="135" spans="1:14" ht="22.5" x14ac:dyDescent="0.2">
      <c r="A135" s="1757" t="s">
        <v>1310</v>
      </c>
      <c r="B135" s="114">
        <v>4190</v>
      </c>
      <c r="C135" s="413"/>
      <c r="D135" s="413"/>
      <c r="E135" s="1982">
        <v>0</v>
      </c>
      <c r="F135" s="413"/>
      <c r="G135" s="413"/>
      <c r="H135" s="1982">
        <v>0</v>
      </c>
      <c r="I135" s="504"/>
      <c r="J135" s="413"/>
      <c r="K135" s="420">
        <f>SUM(E135,H135)</f>
        <v>0</v>
      </c>
      <c r="L135" s="418">
        <v>0</v>
      </c>
    </row>
    <row r="136" spans="1:14" ht="12.75" customHeight="1" thickBot="1" x14ac:dyDescent="0.25">
      <c r="A136" s="883" t="s">
        <v>570</v>
      </c>
      <c r="B136" s="530">
        <v>4100</v>
      </c>
      <c r="C136" s="413"/>
      <c r="D136" s="413"/>
      <c r="E136" s="415">
        <f>SUM(E133:E135)</f>
        <v>0</v>
      </c>
      <c r="F136" s="413"/>
      <c r="G136" s="413"/>
      <c r="H136" s="415">
        <f>SUM(H133:H135)</f>
        <v>0</v>
      </c>
      <c r="I136" s="504"/>
      <c r="J136" s="413"/>
      <c r="K136" s="415">
        <f>SUM(K133:K135)</f>
        <v>0</v>
      </c>
      <c r="L136" s="415">
        <f>SUM(L133:L135)</f>
        <v>0</v>
      </c>
    </row>
    <row r="137" spans="1:14" ht="12.75" customHeight="1" thickTop="1" thickBot="1" x14ac:dyDescent="0.25">
      <c r="A137" s="1759" t="s">
        <v>100</v>
      </c>
      <c r="B137" s="519" t="s">
        <v>1106</v>
      </c>
      <c r="C137" s="413"/>
      <c r="D137" s="413"/>
      <c r="E137" s="413"/>
      <c r="F137" s="413"/>
      <c r="G137" s="413"/>
      <c r="H137" s="1982">
        <v>0</v>
      </c>
      <c r="I137" s="504"/>
      <c r="J137" s="413"/>
      <c r="K137" s="420">
        <f>SUM(E137,H137)</f>
        <v>0</v>
      </c>
      <c r="L137" s="424">
        <v>0</v>
      </c>
    </row>
    <row r="138" spans="1:14" ht="12.75" customHeight="1" thickTop="1" thickBot="1" x14ac:dyDescent="0.25">
      <c r="A138" s="883" t="s">
        <v>1902</v>
      </c>
      <c r="B138" s="530">
        <v>4000</v>
      </c>
      <c r="C138" s="413"/>
      <c r="D138" s="413"/>
      <c r="E138" s="415">
        <f>SUM(E136)</f>
        <v>0</v>
      </c>
      <c r="F138" s="413"/>
      <c r="G138" s="413"/>
      <c r="H138" s="427">
        <f>SUM(H136:H137)</f>
        <v>0</v>
      </c>
      <c r="I138" s="504"/>
      <c r="J138" s="413"/>
      <c r="K138" s="420">
        <f>SUM(K136,K137)</f>
        <v>0</v>
      </c>
      <c r="L138" s="427">
        <f>SUM(L136,L137)</f>
        <v>0</v>
      </c>
    </row>
    <row r="139" spans="1:14" ht="18" customHeight="1" thickTop="1" x14ac:dyDescent="0.2">
      <c r="A139" s="1761" t="s">
        <v>1226</v>
      </c>
      <c r="B139" s="264" t="s">
        <v>582</v>
      </c>
      <c r="C139" s="413"/>
      <c r="D139" s="413"/>
      <c r="E139" s="436"/>
      <c r="F139" s="436"/>
      <c r="G139" s="436"/>
      <c r="H139" s="437"/>
      <c r="I139" s="504"/>
      <c r="J139" s="436"/>
      <c r="K139" s="437"/>
      <c r="L139" s="437"/>
    </row>
    <row r="140" spans="1:14" ht="13.5" customHeight="1" x14ac:dyDescent="0.2">
      <c r="A140" s="1766" t="s">
        <v>719</v>
      </c>
      <c r="B140" s="208"/>
      <c r="C140" s="413"/>
      <c r="D140" s="413"/>
      <c r="E140" s="413"/>
      <c r="F140" s="413"/>
      <c r="G140" s="413"/>
      <c r="H140" s="417"/>
      <c r="I140" s="432"/>
      <c r="J140" s="413"/>
      <c r="K140" s="417"/>
      <c r="L140" s="417"/>
    </row>
    <row r="141" spans="1:14" x14ac:dyDescent="0.2">
      <c r="A141" s="1751" t="s">
        <v>91</v>
      </c>
      <c r="B141" s="267">
        <v>5110</v>
      </c>
      <c r="C141" s="413"/>
      <c r="D141" s="413"/>
      <c r="E141" s="413"/>
      <c r="F141" s="413"/>
      <c r="G141" s="413"/>
      <c r="H141" s="1982">
        <v>0</v>
      </c>
      <c r="I141" s="432"/>
      <c r="J141" s="413"/>
      <c r="K141" s="420">
        <f>SUM(H141)</f>
        <v>0</v>
      </c>
      <c r="L141" s="418">
        <v>0</v>
      </c>
    </row>
    <row r="142" spans="1:14" x14ac:dyDescent="0.2">
      <c r="A142" s="1751" t="s">
        <v>92</v>
      </c>
      <c r="B142" s="267">
        <v>5120</v>
      </c>
      <c r="C142" s="413"/>
      <c r="D142" s="413"/>
      <c r="E142" s="413"/>
      <c r="F142" s="413"/>
      <c r="G142" s="413"/>
      <c r="H142" s="1982">
        <v>0</v>
      </c>
      <c r="I142" s="432"/>
      <c r="J142" s="413"/>
      <c r="K142" s="420">
        <f>SUM(H142)</f>
        <v>0</v>
      </c>
      <c r="L142" s="1982">
        <v>0</v>
      </c>
    </row>
    <row r="143" spans="1:14" ht="12.75" customHeight="1" x14ac:dyDescent="0.2">
      <c r="A143" s="1751" t="s">
        <v>1391</v>
      </c>
      <c r="B143" s="114" t="s">
        <v>721</v>
      </c>
      <c r="C143" s="413"/>
      <c r="D143" s="413"/>
      <c r="E143" s="413"/>
      <c r="F143" s="413"/>
      <c r="G143" s="413"/>
      <c r="H143" s="1982">
        <v>0</v>
      </c>
      <c r="I143" s="432"/>
      <c r="J143" s="413"/>
      <c r="K143" s="420">
        <f>SUM(H143)</f>
        <v>0</v>
      </c>
      <c r="L143" s="1982">
        <v>0</v>
      </c>
    </row>
    <row r="144" spans="1:14" x14ac:dyDescent="0.2">
      <c r="A144" s="1751" t="s">
        <v>93</v>
      </c>
      <c r="B144" s="267" t="s">
        <v>692</v>
      </c>
      <c r="C144" s="413"/>
      <c r="D144" s="413"/>
      <c r="E144" s="413"/>
      <c r="F144" s="413"/>
      <c r="G144" s="413"/>
      <c r="H144" s="1982">
        <v>0</v>
      </c>
      <c r="I144" s="432"/>
      <c r="J144" s="413"/>
      <c r="K144" s="420">
        <f>SUM(H144)</f>
        <v>0</v>
      </c>
      <c r="L144" s="1982">
        <v>0</v>
      </c>
    </row>
    <row r="145" spans="1:14" ht="12.75" customHeight="1" x14ac:dyDescent="0.2">
      <c r="A145" s="1751" t="s">
        <v>723</v>
      </c>
      <c r="B145" s="267" t="s">
        <v>722</v>
      </c>
      <c r="C145" s="413"/>
      <c r="D145" s="413"/>
      <c r="E145" s="413"/>
      <c r="F145" s="413"/>
      <c r="G145" s="413"/>
      <c r="H145" s="1982">
        <v>0</v>
      </c>
      <c r="I145" s="432"/>
      <c r="J145" s="413"/>
      <c r="K145" s="420">
        <f>SUM(H145)</f>
        <v>0</v>
      </c>
      <c r="L145" s="1982">
        <v>0</v>
      </c>
    </row>
    <row r="146" spans="1:14" ht="12.75" customHeight="1" thickBot="1" x14ac:dyDescent="0.25">
      <c r="A146" s="884" t="s">
        <v>730</v>
      </c>
      <c r="B146" s="828" t="s">
        <v>834</v>
      </c>
      <c r="C146" s="413"/>
      <c r="D146" s="413"/>
      <c r="E146" s="413"/>
      <c r="F146" s="413"/>
      <c r="G146" s="413"/>
      <c r="H146" s="690">
        <f>SUM(H141:H145)</f>
        <v>0</v>
      </c>
      <c r="I146" s="432"/>
      <c r="J146" s="413"/>
      <c r="K146" s="1055">
        <f>SUM(K141:K145)</f>
        <v>0</v>
      </c>
      <c r="L146" s="690">
        <f>SUM(L141:L145)</f>
        <v>0</v>
      </c>
    </row>
    <row r="147" spans="1:14" ht="12.75" customHeight="1" thickTop="1" x14ac:dyDescent="0.2">
      <c r="A147" s="1769" t="s">
        <v>1312</v>
      </c>
      <c r="B147" s="827" t="s">
        <v>39</v>
      </c>
      <c r="C147" s="413"/>
      <c r="D147" s="413"/>
      <c r="E147" s="413"/>
      <c r="F147" s="413"/>
      <c r="G147" s="413"/>
      <c r="H147" s="1982">
        <v>0</v>
      </c>
      <c r="I147" s="432"/>
      <c r="J147" s="413"/>
      <c r="K147" s="420">
        <f>SUM(H147)</f>
        <v>0</v>
      </c>
      <c r="L147" s="687">
        <v>0</v>
      </c>
    </row>
    <row r="148" spans="1:14" ht="12.75" customHeight="1" thickBot="1" x14ac:dyDescent="0.25">
      <c r="A148" s="883"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760" t="s">
        <v>1227</v>
      </c>
      <c r="B149" s="264" t="s">
        <v>1029</v>
      </c>
      <c r="C149" s="413"/>
      <c r="D149" s="413"/>
      <c r="E149" s="413"/>
      <c r="F149" s="413"/>
      <c r="G149" s="413"/>
      <c r="H149" s="520"/>
      <c r="I149" s="430"/>
      <c r="J149" s="413"/>
      <c r="K149" s="417"/>
      <c r="L149" s="423">
        <v>50000</v>
      </c>
    </row>
    <row r="150" spans="1:14" ht="12.75" customHeight="1" thickTop="1" thickBot="1" x14ac:dyDescent="0.25">
      <c r="A150" s="2250" t="s">
        <v>724</v>
      </c>
      <c r="B150" s="2251"/>
      <c r="C150" s="415">
        <f>SUM(C129,C130,C138,C148,C149)</f>
        <v>600763</v>
      </c>
      <c r="D150" s="415">
        <f t="shared" ref="D150:K150" si="16">SUM(D129,D130,D138,D148,D149)</f>
        <v>99246</v>
      </c>
      <c r="E150" s="415">
        <f t="shared" si="16"/>
        <v>6529114</v>
      </c>
      <c r="F150" s="415">
        <f t="shared" si="16"/>
        <v>2200459</v>
      </c>
      <c r="G150" s="415">
        <f t="shared" si="16"/>
        <v>1350033</v>
      </c>
      <c r="H150" s="415">
        <f t="shared" si="16"/>
        <v>2392</v>
      </c>
      <c r="I150" s="415">
        <f t="shared" si="16"/>
        <v>97554</v>
      </c>
      <c r="J150" s="415">
        <f t="shared" si="16"/>
        <v>0</v>
      </c>
      <c r="K150" s="415">
        <f t="shared" si="16"/>
        <v>10879561</v>
      </c>
      <c r="L150" s="415">
        <f>SUM(L129,L130,L138,L148,L149)</f>
        <v>10308377</v>
      </c>
    </row>
    <row r="151" spans="1:14" ht="12.75" customHeight="1" thickTop="1" x14ac:dyDescent="0.2">
      <c r="A151" s="2246" t="s">
        <v>1403</v>
      </c>
      <c r="B151" s="2247"/>
      <c r="C151" s="416"/>
      <c r="D151" s="416"/>
      <c r="E151" s="416"/>
      <c r="F151" s="416"/>
      <c r="G151" s="416"/>
      <c r="H151" s="416"/>
      <c r="I151" s="416"/>
      <c r="J151" s="413"/>
      <c r="K151" s="439">
        <f>'Revenues 9-14'!D275-'Expenditures 15-22'!K150</f>
        <v>-506334</v>
      </c>
      <c r="L151" s="416"/>
    </row>
    <row r="152" spans="1:14" s="866" customFormat="1" ht="9" customHeight="1" x14ac:dyDescent="0.2">
      <c r="A152" s="1770"/>
      <c r="B152" s="894"/>
      <c r="C152" s="893"/>
      <c r="D152" s="893"/>
      <c r="E152" s="893"/>
      <c r="F152" s="893"/>
      <c r="G152" s="893"/>
      <c r="H152" s="893"/>
      <c r="I152" s="893"/>
      <c r="J152" s="893"/>
      <c r="K152" s="893"/>
      <c r="L152" s="893"/>
      <c r="M152" s="905"/>
      <c r="N152" s="905"/>
    </row>
    <row r="153" spans="1:14" s="2" customFormat="1" ht="30" customHeight="1" x14ac:dyDescent="0.2">
      <c r="A153" s="2239" t="s">
        <v>725</v>
      </c>
      <c r="B153" s="2133"/>
      <c r="C153" s="889"/>
      <c r="D153" s="890"/>
      <c r="E153" s="890"/>
      <c r="F153" s="890"/>
      <c r="G153" s="890"/>
      <c r="H153" s="890"/>
      <c r="I153" s="890"/>
      <c r="J153" s="890"/>
      <c r="K153" s="890"/>
      <c r="L153" s="891"/>
      <c r="M153" s="906"/>
      <c r="N153" s="906"/>
    </row>
    <row r="154" spans="1:14" s="26" customFormat="1" ht="18" customHeight="1" thickBot="1" x14ac:dyDescent="0.25">
      <c r="A154" s="1792" t="s">
        <v>85</v>
      </c>
      <c r="B154" s="1793" t="s">
        <v>1028</v>
      </c>
      <c r="C154" s="413"/>
      <c r="D154" s="413"/>
      <c r="E154" s="413"/>
      <c r="F154" s="413"/>
      <c r="G154" s="413"/>
      <c r="H154" s="1982">
        <v>0</v>
      </c>
      <c r="I154" s="413"/>
      <c r="J154" s="413"/>
      <c r="K154" s="517">
        <f>SUM(H154)</f>
        <v>0</v>
      </c>
      <c r="L154" s="805">
        <v>0</v>
      </c>
      <c r="M154" s="902"/>
      <c r="N154" s="902"/>
    </row>
    <row r="155" spans="1:14" s="24" customFormat="1" ht="18" customHeight="1" thickTop="1" x14ac:dyDescent="0.2">
      <c r="A155" s="1761" t="s">
        <v>86</v>
      </c>
      <c r="B155" s="264" t="s">
        <v>582</v>
      </c>
      <c r="C155" s="413"/>
      <c r="D155" s="413"/>
      <c r="E155" s="413"/>
      <c r="F155" s="413"/>
      <c r="G155" s="413"/>
      <c r="H155" s="413"/>
      <c r="I155" s="413"/>
      <c r="J155" s="413"/>
      <c r="K155" s="413"/>
      <c r="L155" s="413"/>
      <c r="M155" s="901"/>
      <c r="N155" s="901"/>
    </row>
    <row r="156" spans="1:14" s="24" customFormat="1" ht="13.5" customHeight="1" x14ac:dyDescent="0.2">
      <c r="A156" s="1766" t="s">
        <v>719</v>
      </c>
      <c r="B156" s="208"/>
      <c r="C156" s="413"/>
      <c r="D156" s="413"/>
      <c r="E156" s="413"/>
      <c r="F156" s="413"/>
      <c r="G156" s="413"/>
      <c r="H156" s="413"/>
      <c r="I156" s="413"/>
      <c r="J156" s="413"/>
      <c r="K156" s="417"/>
      <c r="L156" s="417"/>
      <c r="M156" s="901"/>
      <c r="N156" s="901"/>
    </row>
    <row r="157" spans="1:14" x14ac:dyDescent="0.2">
      <c r="A157" s="1751" t="s">
        <v>91</v>
      </c>
      <c r="B157" s="267">
        <v>5110</v>
      </c>
      <c r="C157" s="413"/>
      <c r="D157" s="413"/>
      <c r="E157" s="413"/>
      <c r="F157" s="413"/>
      <c r="G157" s="413"/>
      <c r="H157" s="1982">
        <v>0</v>
      </c>
      <c r="I157" s="413"/>
      <c r="J157" s="413"/>
      <c r="K157" s="414">
        <f>SUM(C157:J157)</f>
        <v>0</v>
      </c>
      <c r="L157" s="1982">
        <v>0</v>
      </c>
    </row>
    <row r="158" spans="1:14" x14ac:dyDescent="0.2">
      <c r="A158" s="1751" t="s">
        <v>92</v>
      </c>
      <c r="B158" s="267">
        <v>5120</v>
      </c>
      <c r="C158" s="413"/>
      <c r="D158" s="413"/>
      <c r="E158" s="413"/>
      <c r="F158" s="413"/>
      <c r="G158" s="413"/>
      <c r="H158" s="1982">
        <v>0</v>
      </c>
      <c r="I158" s="413"/>
      <c r="J158" s="413"/>
      <c r="K158" s="414">
        <f>SUM(C158:J158)</f>
        <v>0</v>
      </c>
      <c r="L158" s="1982">
        <v>0</v>
      </c>
    </row>
    <row r="159" spans="1:14" ht="12.75" customHeight="1" x14ac:dyDescent="0.2">
      <c r="A159" s="1751" t="s">
        <v>1391</v>
      </c>
      <c r="B159" s="267" t="s">
        <v>721</v>
      </c>
      <c r="C159" s="413"/>
      <c r="D159" s="413"/>
      <c r="E159" s="413"/>
      <c r="F159" s="413"/>
      <c r="G159" s="413"/>
      <c r="H159" s="1982">
        <v>0</v>
      </c>
      <c r="I159" s="413"/>
      <c r="J159" s="413"/>
      <c r="K159" s="414">
        <f>SUM(C159:J159)</f>
        <v>0</v>
      </c>
      <c r="L159" s="1982">
        <v>0</v>
      </c>
    </row>
    <row r="160" spans="1:14" x14ac:dyDescent="0.2">
      <c r="A160" s="1751" t="s">
        <v>93</v>
      </c>
      <c r="B160" s="114" t="s">
        <v>692</v>
      </c>
      <c r="C160" s="413"/>
      <c r="D160" s="413"/>
      <c r="E160" s="413"/>
      <c r="F160" s="413"/>
      <c r="G160" s="413"/>
      <c r="H160" s="1982">
        <v>0</v>
      </c>
      <c r="I160" s="413"/>
      <c r="J160" s="413"/>
      <c r="K160" s="414">
        <f>SUM(C160:J160)</f>
        <v>0</v>
      </c>
      <c r="L160" s="1982">
        <v>0</v>
      </c>
    </row>
    <row r="161" spans="1:14" ht="12.75" customHeight="1" x14ac:dyDescent="0.2">
      <c r="A161" s="1751" t="s">
        <v>723</v>
      </c>
      <c r="B161" s="267" t="s">
        <v>722</v>
      </c>
      <c r="C161" s="413"/>
      <c r="D161" s="413"/>
      <c r="E161" s="413"/>
      <c r="F161" s="413"/>
      <c r="G161" s="413"/>
      <c r="H161" s="1982">
        <v>0</v>
      </c>
      <c r="I161" s="413"/>
      <c r="J161" s="413"/>
      <c r="K161" s="414">
        <f>SUM(C161:J161)</f>
        <v>0</v>
      </c>
      <c r="L161" s="1982">
        <v>0</v>
      </c>
    </row>
    <row r="162" spans="1:14" ht="13.5" thickBot="1" x14ac:dyDescent="0.25">
      <c r="A162" s="883"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771" t="s">
        <v>87</v>
      </c>
      <c r="B163" s="521" t="s">
        <v>39</v>
      </c>
      <c r="C163" s="413"/>
      <c r="D163" s="413"/>
      <c r="E163" s="413"/>
      <c r="F163" s="413"/>
      <c r="G163" s="413"/>
      <c r="H163" s="1982">
        <v>1388588</v>
      </c>
      <c r="I163" s="413"/>
      <c r="J163" s="413"/>
      <c r="K163" s="414">
        <f>SUM(C163:H163)</f>
        <v>1388588</v>
      </c>
      <c r="L163" s="1801">
        <v>1579000</v>
      </c>
    </row>
    <row r="164" spans="1:14" ht="33.75" customHeight="1" x14ac:dyDescent="0.2">
      <c r="A164" s="1771" t="s">
        <v>293</v>
      </c>
      <c r="B164" s="533" t="s">
        <v>32</v>
      </c>
      <c r="C164" s="413"/>
      <c r="D164" s="413"/>
      <c r="E164" s="413"/>
      <c r="F164" s="413"/>
      <c r="G164" s="413"/>
      <c r="H164" s="1982">
        <v>10185000</v>
      </c>
      <c r="I164" s="413"/>
      <c r="J164" s="413"/>
      <c r="K164" s="414">
        <f>SUM(C164:J164)</f>
        <v>10185000</v>
      </c>
      <c r="L164" s="1804">
        <v>10000000</v>
      </c>
    </row>
    <row r="165" spans="1:14" ht="13.5" customHeight="1" thickBot="1" x14ac:dyDescent="0.25">
      <c r="A165" s="1755" t="s">
        <v>885</v>
      </c>
      <c r="B165" s="534" t="s">
        <v>88</v>
      </c>
      <c r="C165" s="413"/>
      <c r="D165" s="413"/>
      <c r="E165" s="1982">
        <v>0</v>
      </c>
      <c r="F165" s="413"/>
      <c r="G165" s="413"/>
      <c r="H165" s="1982">
        <v>0</v>
      </c>
      <c r="I165" s="504"/>
      <c r="J165" s="413"/>
      <c r="K165" s="414">
        <f>SUM(C165:J165)</f>
        <v>0</v>
      </c>
      <c r="L165" s="1804">
        <v>0</v>
      </c>
    </row>
    <row r="166" spans="1:14" ht="12.75" customHeight="1" thickTop="1" thickBot="1" x14ac:dyDescent="0.25">
      <c r="A166" s="883" t="s">
        <v>743</v>
      </c>
      <c r="B166" s="467" t="s">
        <v>582</v>
      </c>
      <c r="C166" s="413"/>
      <c r="D166" s="413"/>
      <c r="E166" s="427">
        <f>SUM(E162,E163,E164,E165)</f>
        <v>0</v>
      </c>
      <c r="F166" s="413"/>
      <c r="G166" s="413"/>
      <c r="H166" s="425">
        <f>SUM(H162,H163,H164,H165)</f>
        <v>11573588</v>
      </c>
      <c r="I166" s="436"/>
      <c r="J166" s="413"/>
      <c r="K166" s="425">
        <f>SUM(K162,K163,K164,K165)</f>
        <v>11573588</v>
      </c>
      <c r="L166" s="425">
        <f>SUM(L162,L163,L164,L165)</f>
        <v>11579000</v>
      </c>
    </row>
    <row r="167" spans="1:14" ht="18" customHeight="1" thickTop="1" thickBot="1" x14ac:dyDescent="0.25">
      <c r="A167" s="1796" t="s">
        <v>89</v>
      </c>
      <c r="B167" s="1745" t="s">
        <v>1029</v>
      </c>
      <c r="C167" s="413"/>
      <c r="D167" s="413"/>
      <c r="E167" s="417"/>
      <c r="F167" s="413"/>
      <c r="G167" s="413"/>
      <c r="H167" s="419"/>
      <c r="I167" s="436"/>
      <c r="J167" s="413"/>
      <c r="K167" s="417"/>
      <c r="L167" s="424">
        <v>0</v>
      </c>
    </row>
    <row r="168" spans="1:14" ht="12.75" customHeight="1" thickTop="1" thickBot="1" x14ac:dyDescent="0.25">
      <c r="A168" s="1794" t="s">
        <v>94</v>
      </c>
      <c r="B168" s="1795"/>
      <c r="C168" s="413"/>
      <c r="D168" s="413"/>
      <c r="E168" s="425">
        <f>SUM(E154,E166,E167)</f>
        <v>0</v>
      </c>
      <c r="F168" s="413"/>
      <c r="G168" s="413"/>
      <c r="H168" s="425">
        <f>SUM(H154,H166,H167)</f>
        <v>11573588</v>
      </c>
      <c r="I168" s="436"/>
      <c r="J168" s="413"/>
      <c r="K168" s="425">
        <f>SUM(K154,K166,K167)</f>
        <v>11573588</v>
      </c>
      <c r="L168" s="425">
        <f>SUM(L154,L166,L167)</f>
        <v>11579000</v>
      </c>
    </row>
    <row r="169" spans="1:14" ht="23.25" thickTop="1" x14ac:dyDescent="0.2">
      <c r="A169" s="1763" t="s">
        <v>1177</v>
      </c>
      <c r="B169" s="466"/>
      <c r="C169" s="413"/>
      <c r="D169" s="413"/>
      <c r="E169" s="413"/>
      <c r="F169" s="413"/>
      <c r="G169" s="413"/>
      <c r="H169" s="416"/>
      <c r="I169" s="413"/>
      <c r="J169" s="413"/>
      <c r="K169" s="439">
        <f>'Revenues 9-14'!E275-'Expenditures 15-22'!K168</f>
        <v>388322</v>
      </c>
      <c r="L169" s="416"/>
    </row>
    <row r="170" spans="1:14" s="866" customFormat="1" ht="9" customHeight="1" x14ac:dyDescent="0.2">
      <c r="A170" s="1770"/>
      <c r="B170" s="896"/>
      <c r="C170" s="893"/>
      <c r="D170" s="893"/>
      <c r="E170" s="893"/>
      <c r="F170" s="893"/>
      <c r="G170" s="893"/>
      <c r="H170" s="893"/>
      <c r="I170" s="893"/>
      <c r="J170" s="893"/>
      <c r="K170" s="893"/>
      <c r="L170" s="893"/>
      <c r="M170" s="905"/>
      <c r="N170" s="905"/>
    </row>
    <row r="171" spans="1:14" s="16" customFormat="1" ht="30" customHeight="1" x14ac:dyDescent="0.2">
      <c r="A171" s="1773" t="s">
        <v>1113</v>
      </c>
      <c r="B171" s="895"/>
      <c r="C171" s="889"/>
      <c r="D171" s="890"/>
      <c r="E171" s="890"/>
      <c r="F171" s="890"/>
      <c r="G171" s="890"/>
      <c r="H171" s="890"/>
      <c r="I171" s="890"/>
      <c r="J171" s="890"/>
      <c r="K171" s="890"/>
      <c r="L171" s="891"/>
      <c r="M171" s="15"/>
      <c r="N171" s="15"/>
    </row>
    <row r="172" spans="1:14" s="19" customFormat="1" ht="18" customHeight="1" x14ac:dyDescent="0.2">
      <c r="A172" s="742" t="s">
        <v>1114</v>
      </c>
      <c r="B172" s="266"/>
      <c r="C172" s="413"/>
      <c r="D172" s="413"/>
      <c r="E172" s="413"/>
      <c r="F172" s="413"/>
      <c r="G172" s="413"/>
      <c r="H172" s="413"/>
      <c r="I172" s="413"/>
      <c r="J172" s="413"/>
      <c r="K172" s="413"/>
      <c r="L172" s="413"/>
      <c r="M172" s="905"/>
      <c r="N172" s="905"/>
    </row>
    <row r="173" spans="1:14" s="19" customFormat="1" ht="13.5" customHeight="1" x14ac:dyDescent="0.2">
      <c r="A173" s="1774" t="s">
        <v>694</v>
      </c>
      <c r="B173" s="208"/>
      <c r="C173" s="417"/>
      <c r="D173" s="417"/>
      <c r="E173" s="417"/>
      <c r="F173" s="413"/>
      <c r="G173" s="413"/>
      <c r="H173" s="417"/>
      <c r="I173" s="413"/>
      <c r="J173" s="413"/>
      <c r="K173" s="417"/>
      <c r="L173" s="417"/>
      <c r="M173" s="905"/>
      <c r="N173" s="905"/>
    </row>
    <row r="174" spans="1:14" ht="12.75" customHeight="1" x14ac:dyDescent="0.2">
      <c r="A174" s="1751" t="s">
        <v>173</v>
      </c>
      <c r="B174" s="267">
        <v>2190</v>
      </c>
      <c r="C174" s="1982">
        <v>0</v>
      </c>
      <c r="D174" s="1982">
        <v>0</v>
      </c>
      <c r="E174" s="1982">
        <v>0</v>
      </c>
      <c r="F174" s="1982">
        <v>0</v>
      </c>
      <c r="G174" s="1982">
        <v>0</v>
      </c>
      <c r="H174" s="1982">
        <v>0</v>
      </c>
      <c r="I174" s="1982">
        <v>0</v>
      </c>
      <c r="J174" s="1982">
        <v>0</v>
      </c>
      <c r="K174" s="414">
        <f>SUM(C174:J174)</f>
        <v>0</v>
      </c>
      <c r="L174" s="1982">
        <v>0</v>
      </c>
    </row>
    <row r="175" spans="1:14" x14ac:dyDescent="0.2">
      <c r="A175" s="1756" t="s">
        <v>716</v>
      </c>
      <c r="B175" s="1797"/>
      <c r="C175" s="1798"/>
      <c r="D175" s="1798"/>
      <c r="E175" s="1798"/>
      <c r="F175" s="1798"/>
      <c r="G175" s="1798"/>
      <c r="H175" s="1798"/>
      <c r="I175" s="432"/>
      <c r="J175" s="432"/>
      <c r="K175" s="1798"/>
      <c r="L175" s="1798"/>
    </row>
    <row r="176" spans="1:14" ht="12.75" customHeight="1" x14ac:dyDescent="0.2">
      <c r="A176" s="1751" t="s">
        <v>1129</v>
      </c>
      <c r="B176" s="267">
        <v>2550</v>
      </c>
      <c r="C176" s="1982">
        <v>145603</v>
      </c>
      <c r="D176" s="1982">
        <v>39834</v>
      </c>
      <c r="E176" s="1982">
        <v>9344309</v>
      </c>
      <c r="F176" s="1982">
        <v>22755</v>
      </c>
      <c r="G176" s="1982">
        <v>0</v>
      </c>
      <c r="H176" s="1982">
        <v>0</v>
      </c>
      <c r="I176" s="1982">
        <v>0</v>
      </c>
      <c r="J176" s="1982">
        <v>0</v>
      </c>
      <c r="K176" s="414">
        <f>SUM(C176:J176)</f>
        <v>9552501</v>
      </c>
      <c r="L176" s="1982">
        <v>8444360</v>
      </c>
    </row>
    <row r="177" spans="1:14" ht="12.75" customHeight="1" thickBot="1" x14ac:dyDescent="0.25">
      <c r="A177" s="1758" t="s">
        <v>1156</v>
      </c>
      <c r="B177" s="1799">
        <v>2900</v>
      </c>
      <c r="C177" s="1982">
        <v>0</v>
      </c>
      <c r="D177" s="1982">
        <v>0</v>
      </c>
      <c r="E177" s="1982">
        <v>0</v>
      </c>
      <c r="F177" s="1982">
        <v>0</v>
      </c>
      <c r="G177" s="1982">
        <v>0</v>
      </c>
      <c r="H177" s="1982">
        <v>0</v>
      </c>
      <c r="I177" s="1982">
        <v>0</v>
      </c>
      <c r="J177" s="1982">
        <v>0</v>
      </c>
      <c r="K177" s="425">
        <f>SUM(C177:J177)</f>
        <v>0</v>
      </c>
      <c r="L177" s="1982">
        <v>0</v>
      </c>
    </row>
    <row r="178" spans="1:14" ht="12.75" customHeight="1" thickTop="1" thickBot="1" x14ac:dyDescent="0.25">
      <c r="A178" s="1775" t="s">
        <v>972</v>
      </c>
      <c r="B178" s="467" t="s">
        <v>668</v>
      </c>
      <c r="C178" s="425">
        <f>SUM(C174,C176,C177)</f>
        <v>145603</v>
      </c>
      <c r="D178" s="425">
        <f t="shared" ref="D178:J178" si="17">SUM(D174,D176,D177)</f>
        <v>39834</v>
      </c>
      <c r="E178" s="425">
        <f t="shared" si="17"/>
        <v>9344309</v>
      </c>
      <c r="F178" s="425">
        <f t="shared" si="17"/>
        <v>22755</v>
      </c>
      <c r="G178" s="425">
        <f t="shared" si="17"/>
        <v>0</v>
      </c>
      <c r="H178" s="425">
        <f t="shared" si="17"/>
        <v>0</v>
      </c>
      <c r="I178" s="425">
        <f t="shared" si="17"/>
        <v>0</v>
      </c>
      <c r="J178" s="425">
        <f t="shared" si="17"/>
        <v>0</v>
      </c>
      <c r="K178" s="425">
        <f>SUM(K174,K176,K177)</f>
        <v>9552501</v>
      </c>
      <c r="L178" s="425">
        <f>SUM(L174,L176,L177)</f>
        <v>8444360</v>
      </c>
    </row>
    <row r="179" spans="1:14" ht="18" customHeight="1" thickTop="1" thickBot="1" x14ac:dyDescent="0.25">
      <c r="A179" s="1800" t="s">
        <v>1115</v>
      </c>
      <c r="B179" s="1745">
        <v>3000</v>
      </c>
      <c r="C179" s="1982">
        <v>0</v>
      </c>
      <c r="D179" s="1982">
        <v>0</v>
      </c>
      <c r="E179" s="1982">
        <v>0</v>
      </c>
      <c r="F179" s="1982">
        <v>0</v>
      </c>
      <c r="G179" s="1982">
        <v>0</v>
      </c>
      <c r="H179" s="1982">
        <v>0</v>
      </c>
      <c r="I179" s="1982">
        <v>0</v>
      </c>
      <c r="J179" s="1982">
        <v>0</v>
      </c>
      <c r="K179" s="415">
        <f>SUM(C179:J179)</f>
        <v>0</v>
      </c>
      <c r="L179" s="1982">
        <v>0</v>
      </c>
    </row>
    <row r="180" spans="1:14" s="19" customFormat="1" ht="18" customHeight="1" thickTop="1" x14ac:dyDescent="0.2">
      <c r="A180" s="1760" t="s">
        <v>95</v>
      </c>
      <c r="B180" s="1807" t="s">
        <v>1028</v>
      </c>
      <c r="C180" s="413"/>
      <c r="D180" s="413"/>
      <c r="E180" s="413"/>
      <c r="F180" s="413"/>
      <c r="G180" s="413"/>
      <c r="H180" s="413"/>
      <c r="I180" s="413"/>
      <c r="J180" s="413"/>
      <c r="K180" s="413"/>
      <c r="L180" s="413"/>
      <c r="M180" s="905"/>
      <c r="N180" s="905"/>
    </row>
    <row r="181" spans="1:14" s="19" customFormat="1" x14ac:dyDescent="0.2">
      <c r="A181" s="1755" t="s">
        <v>1347</v>
      </c>
      <c r="B181" s="208"/>
      <c r="C181" s="413"/>
      <c r="D181" s="413"/>
      <c r="E181" s="413"/>
      <c r="F181" s="413"/>
      <c r="G181" s="413"/>
      <c r="H181" s="413"/>
      <c r="I181" s="413"/>
      <c r="J181" s="413"/>
      <c r="K181" s="413"/>
      <c r="L181" s="413"/>
      <c r="M181" s="905"/>
      <c r="N181" s="905"/>
    </row>
    <row r="182" spans="1:14" x14ac:dyDescent="0.2">
      <c r="A182" s="1751" t="s">
        <v>586</v>
      </c>
      <c r="B182" s="267">
        <v>4110</v>
      </c>
      <c r="C182" s="413"/>
      <c r="D182" s="413"/>
      <c r="E182" s="1982">
        <v>0</v>
      </c>
      <c r="F182" s="413"/>
      <c r="G182" s="413"/>
      <c r="H182" s="1982">
        <v>0</v>
      </c>
      <c r="I182" s="504"/>
      <c r="J182" s="413"/>
      <c r="K182" s="414">
        <f t="shared" ref="K182:K187" si="18">SUM(E182,H182)</f>
        <v>0</v>
      </c>
      <c r="L182" s="1982">
        <v>0</v>
      </c>
    </row>
    <row r="183" spans="1:14" x14ac:dyDescent="0.2">
      <c r="A183" s="1751" t="s">
        <v>349</v>
      </c>
      <c r="B183" s="267">
        <v>4120</v>
      </c>
      <c r="C183" s="413"/>
      <c r="D183" s="413"/>
      <c r="E183" s="1982">
        <v>0</v>
      </c>
      <c r="F183" s="413"/>
      <c r="G183" s="413"/>
      <c r="H183" s="1982">
        <v>0</v>
      </c>
      <c r="I183" s="504"/>
      <c r="J183" s="413"/>
      <c r="K183" s="414">
        <f t="shared" si="18"/>
        <v>0</v>
      </c>
      <c r="L183" s="1982">
        <v>0</v>
      </c>
    </row>
    <row r="184" spans="1:14" x14ac:dyDescent="0.2">
      <c r="A184" s="1751" t="s">
        <v>350</v>
      </c>
      <c r="B184" s="114">
        <v>4130</v>
      </c>
      <c r="C184" s="413"/>
      <c r="D184" s="413"/>
      <c r="E184" s="1982">
        <v>0</v>
      </c>
      <c r="F184" s="413"/>
      <c r="G184" s="413"/>
      <c r="H184" s="1982">
        <v>0</v>
      </c>
      <c r="I184" s="504"/>
      <c r="J184" s="413"/>
      <c r="K184" s="414">
        <f t="shared" si="18"/>
        <v>0</v>
      </c>
      <c r="L184" s="1982">
        <v>0</v>
      </c>
    </row>
    <row r="185" spans="1:14" x14ac:dyDescent="0.2">
      <c r="A185" s="1751" t="s">
        <v>812</v>
      </c>
      <c r="B185" s="267">
        <v>4140</v>
      </c>
      <c r="C185" s="413"/>
      <c r="D185" s="413"/>
      <c r="E185" s="1982">
        <v>0</v>
      </c>
      <c r="F185" s="413"/>
      <c r="G185" s="413"/>
      <c r="H185" s="1982">
        <v>0</v>
      </c>
      <c r="I185" s="504"/>
      <c r="J185" s="413"/>
      <c r="K185" s="414">
        <f t="shared" si="18"/>
        <v>0</v>
      </c>
      <c r="L185" s="1982">
        <v>0</v>
      </c>
    </row>
    <row r="186" spans="1:14" x14ac:dyDescent="0.2">
      <c r="A186" s="1751" t="s">
        <v>90</v>
      </c>
      <c r="B186" s="267">
        <v>4170</v>
      </c>
      <c r="C186" s="413"/>
      <c r="D186" s="413"/>
      <c r="E186" s="1982">
        <v>0</v>
      </c>
      <c r="F186" s="413"/>
      <c r="G186" s="413"/>
      <c r="H186" s="1982">
        <v>0</v>
      </c>
      <c r="I186" s="504"/>
      <c r="J186" s="413"/>
      <c r="K186" s="414">
        <f t="shared" si="18"/>
        <v>0</v>
      </c>
      <c r="L186" s="1982">
        <v>0</v>
      </c>
    </row>
    <row r="187" spans="1:14" ht="22.5" x14ac:dyDescent="0.2">
      <c r="A187" s="1757" t="s">
        <v>1313</v>
      </c>
      <c r="B187" s="114">
        <v>4190</v>
      </c>
      <c r="C187" s="413"/>
      <c r="D187" s="413"/>
      <c r="E187" s="1982">
        <v>0</v>
      </c>
      <c r="F187" s="413"/>
      <c r="G187" s="413"/>
      <c r="H187" s="1982">
        <v>0</v>
      </c>
      <c r="I187" s="504"/>
      <c r="J187" s="413"/>
      <c r="K187" s="414">
        <f t="shared" si="18"/>
        <v>0</v>
      </c>
      <c r="L187" s="1982">
        <v>0</v>
      </c>
    </row>
    <row r="188" spans="1:14" ht="12.75" customHeight="1" thickBot="1" x14ac:dyDescent="0.25">
      <c r="A188" s="883" t="s">
        <v>1359</v>
      </c>
      <c r="B188" s="467" t="s">
        <v>658</v>
      </c>
      <c r="C188" s="413"/>
      <c r="D188" s="413"/>
      <c r="E188" s="415">
        <f>SUM(E182:E187)</f>
        <v>0</v>
      </c>
      <c r="F188" s="413"/>
      <c r="G188" s="413"/>
      <c r="H188" s="415">
        <f>SUM(H182:H187)</f>
        <v>0</v>
      </c>
      <c r="I188" s="504"/>
      <c r="J188" s="413"/>
      <c r="K188" s="415">
        <f>SUM(K182:K187)</f>
        <v>0</v>
      </c>
      <c r="L188" s="415">
        <f>SUM(L182:L187)</f>
        <v>0</v>
      </c>
    </row>
    <row r="189" spans="1:14" ht="13.5" customHeight="1" thickTop="1" x14ac:dyDescent="0.2">
      <c r="A189" s="1771" t="s">
        <v>96</v>
      </c>
      <c r="B189" s="269" t="s">
        <v>1106</v>
      </c>
      <c r="C189" s="413"/>
      <c r="D189" s="413"/>
      <c r="E189" s="1982">
        <v>0</v>
      </c>
      <c r="F189" s="413"/>
      <c r="G189" s="413"/>
      <c r="H189" s="1982">
        <v>0</v>
      </c>
      <c r="I189" s="504"/>
      <c r="J189" s="413"/>
      <c r="K189" s="429">
        <f>SUM(E189,H189)</f>
        <v>0</v>
      </c>
      <c r="L189" s="1982">
        <v>0</v>
      </c>
    </row>
    <row r="190" spans="1:14" ht="12.75" customHeight="1" thickBot="1" x14ac:dyDescent="0.25">
      <c r="A190" s="883" t="s">
        <v>1902</v>
      </c>
      <c r="B190" s="467" t="s">
        <v>1028</v>
      </c>
      <c r="C190" s="413"/>
      <c r="D190" s="413"/>
      <c r="E190" s="425">
        <f>SUM(E188,E189)</f>
        <v>0</v>
      </c>
      <c r="F190" s="413"/>
      <c r="G190" s="413"/>
      <c r="H190" s="425">
        <f>SUM(H188,H189)</f>
        <v>0</v>
      </c>
      <c r="I190" s="504"/>
      <c r="J190" s="413"/>
      <c r="K190" s="425">
        <f>SUM(K188,K189)</f>
        <v>0</v>
      </c>
      <c r="L190" s="425">
        <f>SUM(L188,L189)</f>
        <v>0</v>
      </c>
    </row>
    <row r="191" spans="1:14" s="19" customFormat="1" ht="18" customHeight="1" thickTop="1" x14ac:dyDescent="0.2">
      <c r="A191" s="1761" t="s">
        <v>1116</v>
      </c>
      <c r="B191" s="1807" t="s">
        <v>582</v>
      </c>
      <c r="C191" s="413"/>
      <c r="D191" s="413"/>
      <c r="E191" s="413"/>
      <c r="F191" s="413"/>
      <c r="G191" s="413"/>
      <c r="H191" s="413"/>
      <c r="I191" s="413"/>
      <c r="J191" s="413"/>
      <c r="K191" s="413"/>
      <c r="L191" s="413"/>
      <c r="M191" s="905"/>
      <c r="N191" s="905"/>
    </row>
    <row r="192" spans="1:14" s="19" customFormat="1" ht="13.5" customHeight="1" x14ac:dyDescent="0.2">
      <c r="A192" s="1766" t="s">
        <v>97</v>
      </c>
      <c r="B192" s="208"/>
      <c r="C192" s="413"/>
      <c r="D192" s="413"/>
      <c r="E192" s="413"/>
      <c r="F192" s="413"/>
      <c r="G192" s="413"/>
      <c r="H192" s="413"/>
      <c r="I192" s="413"/>
      <c r="J192" s="413"/>
      <c r="K192" s="413"/>
      <c r="L192" s="413"/>
      <c r="M192" s="905"/>
      <c r="N192" s="905"/>
    </row>
    <row r="193" spans="1:14" x14ac:dyDescent="0.2">
      <c r="A193" s="1751" t="s">
        <v>91</v>
      </c>
      <c r="B193" s="267">
        <v>5110</v>
      </c>
      <c r="C193" s="413"/>
      <c r="D193" s="413"/>
      <c r="E193" s="413"/>
      <c r="F193" s="413"/>
      <c r="G193" s="413"/>
      <c r="H193" s="1982">
        <v>0</v>
      </c>
      <c r="I193" s="413"/>
      <c r="J193" s="413"/>
      <c r="K193" s="414">
        <f>SUM(H193)</f>
        <v>0</v>
      </c>
      <c r="L193" s="1982">
        <v>0</v>
      </c>
    </row>
    <row r="194" spans="1:14" x14ac:dyDescent="0.2">
      <c r="A194" s="1751" t="s">
        <v>92</v>
      </c>
      <c r="B194" s="267">
        <v>5120</v>
      </c>
      <c r="C194" s="413"/>
      <c r="D194" s="413"/>
      <c r="E194" s="413"/>
      <c r="F194" s="413"/>
      <c r="G194" s="413"/>
      <c r="H194" s="1982">
        <v>0</v>
      </c>
      <c r="I194" s="413"/>
      <c r="J194" s="413"/>
      <c r="K194" s="414">
        <f>SUM(H194)</f>
        <v>0</v>
      </c>
      <c r="L194" s="1982">
        <v>0</v>
      </c>
    </row>
    <row r="195" spans="1:14" ht="12.75" customHeight="1" x14ac:dyDescent="0.2">
      <c r="A195" s="1751" t="s">
        <v>1391</v>
      </c>
      <c r="B195" s="114" t="s">
        <v>721</v>
      </c>
      <c r="C195" s="413"/>
      <c r="D195" s="413"/>
      <c r="E195" s="413"/>
      <c r="F195" s="413"/>
      <c r="G195" s="413"/>
      <c r="H195" s="1982">
        <v>0</v>
      </c>
      <c r="I195" s="413"/>
      <c r="J195" s="413"/>
      <c r="K195" s="414">
        <f>SUM(H195)</f>
        <v>0</v>
      </c>
      <c r="L195" s="1982">
        <v>0</v>
      </c>
    </row>
    <row r="196" spans="1:14" x14ac:dyDescent="0.2">
      <c r="A196" s="1751" t="s">
        <v>93</v>
      </c>
      <c r="B196" s="267" t="s">
        <v>692</v>
      </c>
      <c r="C196" s="413"/>
      <c r="D196" s="413"/>
      <c r="E196" s="413"/>
      <c r="F196" s="413"/>
      <c r="G196" s="413"/>
      <c r="H196" s="1982">
        <v>0</v>
      </c>
      <c r="I196" s="413"/>
      <c r="J196" s="413"/>
      <c r="K196" s="414">
        <f>SUM(H196)</f>
        <v>0</v>
      </c>
      <c r="L196" s="1982">
        <v>0</v>
      </c>
    </row>
    <row r="197" spans="1:14" x14ac:dyDescent="0.2">
      <c r="A197" s="1776" t="s">
        <v>723</v>
      </c>
      <c r="B197" s="267" t="s">
        <v>722</v>
      </c>
      <c r="C197" s="413"/>
      <c r="D197" s="413"/>
      <c r="E197" s="413"/>
      <c r="F197" s="413"/>
      <c r="G197" s="413"/>
      <c r="H197" s="1982">
        <v>0</v>
      </c>
      <c r="I197" s="413"/>
      <c r="J197" s="413"/>
      <c r="K197" s="414">
        <f>SUM(H197)</f>
        <v>0</v>
      </c>
      <c r="L197" s="438">
        <v>0</v>
      </c>
    </row>
    <row r="198" spans="1:14" ht="13.5" thickBot="1" x14ac:dyDescent="0.25">
      <c r="A198" s="883"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5" t="s">
        <v>87</v>
      </c>
      <c r="B199" s="825" t="s">
        <v>39</v>
      </c>
      <c r="C199" s="413"/>
      <c r="D199" s="413"/>
      <c r="E199" s="413"/>
      <c r="F199" s="413"/>
      <c r="G199" s="413"/>
      <c r="H199" s="1982">
        <v>0</v>
      </c>
      <c r="I199" s="413"/>
      <c r="J199" s="413"/>
      <c r="K199" s="1808">
        <f>SUM(H199)</f>
        <v>0</v>
      </c>
      <c r="L199" s="700">
        <v>0</v>
      </c>
    </row>
    <row r="200" spans="1:14" ht="30" customHeight="1" x14ac:dyDescent="0.2">
      <c r="A200" s="886" t="s">
        <v>294</v>
      </c>
      <c r="B200" s="534" t="s">
        <v>32</v>
      </c>
      <c r="C200" s="413"/>
      <c r="D200" s="413"/>
      <c r="E200" s="413"/>
      <c r="F200" s="413"/>
      <c r="G200" s="413"/>
      <c r="H200" s="1982">
        <v>0</v>
      </c>
      <c r="I200" s="413"/>
      <c r="J200" s="413"/>
      <c r="K200" s="414">
        <f>SUM(H200)</f>
        <v>0</v>
      </c>
      <c r="L200" s="1982">
        <v>0</v>
      </c>
    </row>
    <row r="201" spans="1:14" ht="13.5" customHeight="1" x14ac:dyDescent="0.2">
      <c r="A201" s="1755" t="s">
        <v>885</v>
      </c>
      <c r="B201" s="534" t="s">
        <v>88</v>
      </c>
      <c r="C201" s="413"/>
      <c r="D201" s="413"/>
      <c r="E201" s="413"/>
      <c r="F201" s="413"/>
      <c r="G201" s="413"/>
      <c r="H201" s="1982">
        <v>0</v>
      </c>
      <c r="I201" s="413"/>
      <c r="J201" s="413"/>
      <c r="K201" s="1054">
        <f>H201</f>
        <v>0</v>
      </c>
      <c r="L201" s="1982">
        <v>0</v>
      </c>
    </row>
    <row r="202" spans="1:14" ht="12.75" customHeight="1" thickBot="1" x14ac:dyDescent="0.25">
      <c r="A202" s="1802" t="s">
        <v>743</v>
      </c>
      <c r="B202" s="174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60" t="s">
        <v>1040</v>
      </c>
      <c r="B203" s="264" t="s">
        <v>1029</v>
      </c>
      <c r="C203" s="417"/>
      <c r="D203" s="417"/>
      <c r="E203" s="417"/>
      <c r="F203" s="417"/>
      <c r="G203" s="417"/>
      <c r="H203" s="417"/>
      <c r="I203" s="413"/>
      <c r="J203" s="413"/>
      <c r="K203" s="417"/>
      <c r="L203" s="424">
        <v>25000</v>
      </c>
    </row>
    <row r="204" spans="1:14" ht="12.75" customHeight="1" thickTop="1" thickBot="1" x14ac:dyDescent="0.25">
      <c r="A204" s="1772" t="s">
        <v>317</v>
      </c>
      <c r="B204" s="469"/>
      <c r="C204" s="415">
        <f>SUM(C178,C179)</f>
        <v>145603</v>
      </c>
      <c r="D204" s="415">
        <f>SUM(D178,D179)</f>
        <v>39834</v>
      </c>
      <c r="E204" s="415">
        <f>SUM(E178,E179,E190)</f>
        <v>9344309</v>
      </c>
      <c r="F204" s="415">
        <f>SUM(F178,F179)</f>
        <v>22755</v>
      </c>
      <c r="G204" s="415">
        <f>SUM(G178,G179)</f>
        <v>0</v>
      </c>
      <c r="H204" s="415">
        <f>SUM(H178,H179,H190,H202,H203)</f>
        <v>0</v>
      </c>
      <c r="I204" s="415">
        <f>SUM(I178,I179)</f>
        <v>0</v>
      </c>
      <c r="J204" s="415">
        <f>SUM(J178,J179)</f>
        <v>0</v>
      </c>
      <c r="K204" s="414">
        <f>SUM(K178,K179,K190,K202,K203)</f>
        <v>9552501</v>
      </c>
      <c r="L204" s="415">
        <f>SUM(L178,L179,L190,L202,L203)</f>
        <v>8469360</v>
      </c>
    </row>
    <row r="205" spans="1:14" ht="23.25" thickTop="1" x14ac:dyDescent="0.2">
      <c r="A205" s="1763" t="s">
        <v>1177</v>
      </c>
      <c r="B205" s="466"/>
      <c r="C205" s="416"/>
      <c r="D205" s="416"/>
      <c r="E205" s="416"/>
      <c r="F205" s="416"/>
      <c r="G205" s="416"/>
      <c r="H205" s="416"/>
      <c r="I205" s="413"/>
      <c r="J205" s="413"/>
      <c r="K205" s="439">
        <f>'Revenues 9-14'!F275-'Expenditures 15-22'!K204</f>
        <v>-1037494</v>
      </c>
      <c r="L205" s="416"/>
    </row>
    <row r="206" spans="1:14" s="866" customFormat="1" ht="9" customHeight="1" x14ac:dyDescent="0.2">
      <c r="A206" s="1770"/>
      <c r="B206" s="896"/>
      <c r="C206" s="893"/>
      <c r="D206" s="893"/>
      <c r="E206" s="893"/>
      <c r="F206" s="893"/>
      <c r="G206" s="893"/>
      <c r="H206" s="893"/>
      <c r="I206" s="893"/>
      <c r="J206" s="893"/>
      <c r="K206" s="893"/>
      <c r="L206" s="893"/>
      <c r="M206" s="905"/>
      <c r="N206" s="905"/>
    </row>
    <row r="207" spans="1:14" s="16" customFormat="1" ht="30" customHeight="1" x14ac:dyDescent="0.2">
      <c r="A207" s="2253" t="s">
        <v>1141</v>
      </c>
      <c r="B207" s="2254"/>
      <c r="C207" s="889"/>
      <c r="D207" s="890"/>
      <c r="E207" s="890"/>
      <c r="F207" s="890"/>
      <c r="G207" s="890"/>
      <c r="H207" s="890"/>
      <c r="I207" s="890"/>
      <c r="J207" s="890"/>
      <c r="K207" s="890"/>
      <c r="L207" s="891"/>
      <c r="M207" s="15"/>
      <c r="N207" s="15"/>
    </row>
    <row r="208" spans="1:14" s="19" customFormat="1" ht="18" customHeight="1" x14ac:dyDescent="0.2">
      <c r="A208" s="744" t="s">
        <v>1041</v>
      </c>
      <c r="B208" s="265" t="s">
        <v>669</v>
      </c>
      <c r="C208" s="413"/>
      <c r="D208" s="417"/>
      <c r="E208" s="413"/>
      <c r="F208" s="413"/>
      <c r="G208" s="413"/>
      <c r="H208" s="413"/>
      <c r="I208" s="413"/>
      <c r="J208" s="413"/>
      <c r="K208" s="417"/>
      <c r="L208" s="417"/>
      <c r="M208" s="905"/>
      <c r="N208" s="905"/>
    </row>
    <row r="209" spans="1:12" x14ac:dyDescent="0.2">
      <c r="A209" s="1751" t="s">
        <v>1137</v>
      </c>
      <c r="B209" s="267">
        <v>1100</v>
      </c>
      <c r="C209" s="413"/>
      <c r="D209" s="1982">
        <v>678498</v>
      </c>
      <c r="E209" s="413"/>
      <c r="F209" s="413"/>
      <c r="G209" s="413"/>
      <c r="H209" s="413"/>
      <c r="I209" s="413"/>
      <c r="J209" s="413"/>
      <c r="K209" s="414">
        <f>D209</f>
        <v>678498</v>
      </c>
      <c r="L209" s="1982">
        <v>678331</v>
      </c>
    </row>
    <row r="210" spans="1:12" x14ac:dyDescent="0.2">
      <c r="A210" s="1751" t="s">
        <v>171</v>
      </c>
      <c r="B210" s="267" t="s">
        <v>1143</v>
      </c>
      <c r="C210" s="413"/>
      <c r="D210" s="1982">
        <v>0</v>
      </c>
      <c r="E210" s="413"/>
      <c r="F210" s="413"/>
      <c r="G210" s="413"/>
      <c r="H210" s="413"/>
      <c r="I210" s="413"/>
      <c r="J210" s="413"/>
      <c r="K210" s="414">
        <f t="shared" ref="K210:K222" si="19">D210</f>
        <v>0</v>
      </c>
      <c r="L210" s="1982">
        <v>0</v>
      </c>
    </row>
    <row r="211" spans="1:12" x14ac:dyDescent="0.2">
      <c r="A211" s="1751" t="s">
        <v>172</v>
      </c>
      <c r="B211" s="267">
        <v>1200</v>
      </c>
      <c r="C211" s="413"/>
      <c r="D211" s="1982">
        <v>504043</v>
      </c>
      <c r="E211" s="413"/>
      <c r="F211" s="413"/>
      <c r="G211" s="413"/>
      <c r="H211" s="413"/>
      <c r="I211" s="413"/>
      <c r="J211" s="413"/>
      <c r="K211" s="414">
        <f t="shared" si="19"/>
        <v>504043</v>
      </c>
      <c r="L211" s="1982">
        <v>519997</v>
      </c>
    </row>
    <row r="212" spans="1:12" x14ac:dyDescent="0.2">
      <c r="A212" s="1751" t="s">
        <v>318</v>
      </c>
      <c r="B212" s="267" t="s">
        <v>1144</v>
      </c>
      <c r="C212" s="413"/>
      <c r="D212" s="1982">
        <v>0</v>
      </c>
      <c r="E212" s="413"/>
      <c r="F212" s="413"/>
      <c r="G212" s="413"/>
      <c r="H212" s="413"/>
      <c r="I212" s="413"/>
      <c r="J212" s="413"/>
      <c r="K212" s="414">
        <f t="shared" si="19"/>
        <v>0</v>
      </c>
      <c r="L212" s="1982">
        <v>0</v>
      </c>
    </row>
    <row r="213" spans="1:12" x14ac:dyDescent="0.2">
      <c r="A213" s="1751" t="s">
        <v>319</v>
      </c>
      <c r="B213" s="267">
        <v>1250</v>
      </c>
      <c r="C213" s="413"/>
      <c r="D213" s="1982">
        <v>26432</v>
      </c>
      <c r="E213" s="413"/>
      <c r="F213" s="413"/>
      <c r="G213" s="413"/>
      <c r="H213" s="413"/>
      <c r="I213" s="413"/>
      <c r="J213" s="413"/>
      <c r="K213" s="414">
        <f t="shared" si="19"/>
        <v>26432</v>
      </c>
      <c r="L213" s="1982">
        <v>26426</v>
      </c>
    </row>
    <row r="214" spans="1:12" x14ac:dyDescent="0.2">
      <c r="A214" s="1751" t="s">
        <v>320</v>
      </c>
      <c r="B214" s="267" t="s">
        <v>169</v>
      </c>
      <c r="C214" s="413"/>
      <c r="D214" s="1982">
        <v>0</v>
      </c>
      <c r="E214" s="413"/>
      <c r="F214" s="413"/>
      <c r="G214" s="413"/>
      <c r="H214" s="413"/>
      <c r="I214" s="413"/>
      <c r="J214" s="413"/>
      <c r="K214" s="414">
        <f t="shared" si="19"/>
        <v>0</v>
      </c>
      <c r="L214" s="1982">
        <v>0</v>
      </c>
    </row>
    <row r="215" spans="1:12" x14ac:dyDescent="0.2">
      <c r="A215" s="1751" t="s">
        <v>1138</v>
      </c>
      <c r="B215" s="267">
        <v>1300</v>
      </c>
      <c r="C215" s="413"/>
      <c r="D215" s="1982">
        <v>0</v>
      </c>
      <c r="E215" s="413"/>
      <c r="F215" s="413"/>
      <c r="G215" s="413"/>
      <c r="H215" s="413"/>
      <c r="I215" s="413"/>
      <c r="J215" s="413"/>
      <c r="K215" s="414">
        <f t="shared" si="19"/>
        <v>0</v>
      </c>
      <c r="L215" s="1982">
        <v>0</v>
      </c>
    </row>
    <row r="216" spans="1:12" x14ac:dyDescent="0.2">
      <c r="A216" s="1751" t="s">
        <v>840</v>
      </c>
      <c r="B216" s="267">
        <v>1400</v>
      </c>
      <c r="C216" s="413"/>
      <c r="D216" s="1982">
        <v>27892</v>
      </c>
      <c r="E216" s="413"/>
      <c r="F216" s="413"/>
      <c r="G216" s="413"/>
      <c r="H216" s="413"/>
      <c r="I216" s="413"/>
      <c r="J216" s="413"/>
      <c r="K216" s="414">
        <f t="shared" si="19"/>
        <v>27892</v>
      </c>
      <c r="L216" s="1982">
        <v>29175</v>
      </c>
    </row>
    <row r="217" spans="1:12" x14ac:dyDescent="0.2">
      <c r="A217" s="1751" t="s">
        <v>1139</v>
      </c>
      <c r="B217" s="267">
        <v>1500</v>
      </c>
      <c r="C217" s="413"/>
      <c r="D217" s="1982">
        <v>161260</v>
      </c>
      <c r="E217" s="413"/>
      <c r="F217" s="413"/>
      <c r="G217" s="413"/>
      <c r="H217" s="413"/>
      <c r="I217" s="413"/>
      <c r="J217" s="413"/>
      <c r="K217" s="414">
        <f t="shared" si="19"/>
        <v>161260</v>
      </c>
      <c r="L217" s="1982">
        <v>145502</v>
      </c>
    </row>
    <row r="218" spans="1:12" x14ac:dyDescent="0.2">
      <c r="A218" s="1751" t="s">
        <v>1140</v>
      </c>
      <c r="B218" s="267">
        <v>1600</v>
      </c>
      <c r="C218" s="413"/>
      <c r="D218" s="1982">
        <v>7396</v>
      </c>
      <c r="E218" s="413"/>
      <c r="F218" s="413"/>
      <c r="G218" s="413"/>
      <c r="H218" s="413"/>
      <c r="I218" s="413"/>
      <c r="J218" s="413"/>
      <c r="K218" s="414">
        <f t="shared" si="19"/>
        <v>7396</v>
      </c>
      <c r="L218" s="1982">
        <v>7861</v>
      </c>
    </row>
    <row r="219" spans="1:12" x14ac:dyDescent="0.2">
      <c r="A219" s="1751" t="s">
        <v>1165</v>
      </c>
      <c r="B219" s="267">
        <v>1650</v>
      </c>
      <c r="C219" s="413"/>
      <c r="D219" s="1982">
        <v>0</v>
      </c>
      <c r="E219" s="413"/>
      <c r="F219" s="413"/>
      <c r="G219" s="413"/>
      <c r="H219" s="413"/>
      <c r="I219" s="413"/>
      <c r="J219" s="413"/>
      <c r="K219" s="414">
        <f t="shared" si="19"/>
        <v>0</v>
      </c>
      <c r="L219" s="1982">
        <v>0</v>
      </c>
    </row>
    <row r="220" spans="1:12" x14ac:dyDescent="0.2">
      <c r="A220" s="1751" t="s">
        <v>841</v>
      </c>
      <c r="B220" s="267" t="s">
        <v>170</v>
      </c>
      <c r="C220" s="413"/>
      <c r="D220" s="1982">
        <v>12160</v>
      </c>
      <c r="E220" s="413"/>
      <c r="F220" s="413"/>
      <c r="G220" s="413"/>
      <c r="H220" s="413"/>
      <c r="I220" s="413"/>
      <c r="J220" s="413"/>
      <c r="K220" s="414">
        <f t="shared" si="19"/>
        <v>12160</v>
      </c>
      <c r="L220" s="1982">
        <v>11220</v>
      </c>
    </row>
    <row r="221" spans="1:12" x14ac:dyDescent="0.2">
      <c r="A221" s="1751" t="s">
        <v>1285</v>
      </c>
      <c r="B221" s="267">
        <v>1800</v>
      </c>
      <c r="C221" s="413"/>
      <c r="D221" s="1982">
        <v>0</v>
      </c>
      <c r="E221" s="413"/>
      <c r="F221" s="413"/>
      <c r="G221" s="413"/>
      <c r="H221" s="413"/>
      <c r="I221" s="413"/>
      <c r="J221" s="413"/>
      <c r="K221" s="414">
        <f t="shared" si="19"/>
        <v>0</v>
      </c>
      <c r="L221" s="1982">
        <v>0</v>
      </c>
    </row>
    <row r="222" spans="1:12" x14ac:dyDescent="0.2">
      <c r="A222" s="1751" t="s">
        <v>1286</v>
      </c>
      <c r="B222" s="267">
        <v>1900</v>
      </c>
      <c r="C222" s="413"/>
      <c r="D222" s="1982">
        <v>1361</v>
      </c>
      <c r="E222" s="413"/>
      <c r="F222" s="413"/>
      <c r="G222" s="413"/>
      <c r="H222" s="413"/>
      <c r="I222" s="413"/>
      <c r="J222" s="413"/>
      <c r="K222" s="414">
        <f t="shared" si="19"/>
        <v>1361</v>
      </c>
      <c r="L222" s="1982">
        <v>1570</v>
      </c>
    </row>
    <row r="223" spans="1:12" ht="12.75" customHeight="1" thickBot="1" x14ac:dyDescent="0.25">
      <c r="A223" s="883" t="s">
        <v>831</v>
      </c>
      <c r="B223" s="464" t="s">
        <v>669</v>
      </c>
      <c r="C223" s="413"/>
      <c r="D223" s="415">
        <f>SUM(D209:D222)</f>
        <v>1419042</v>
      </c>
      <c r="E223" s="413"/>
      <c r="F223" s="413"/>
      <c r="G223" s="413"/>
      <c r="H223" s="413"/>
      <c r="I223" s="413"/>
      <c r="J223" s="413"/>
      <c r="K223" s="415">
        <f>SUM(K209:K222)</f>
        <v>1419042</v>
      </c>
      <c r="L223" s="415">
        <f>SUM(L209:L222)</f>
        <v>1420082</v>
      </c>
    </row>
    <row r="224" spans="1:12" ht="18" customHeight="1" thickTop="1" x14ac:dyDescent="0.2">
      <c r="A224" s="1761" t="s">
        <v>1042</v>
      </c>
      <c r="B224" s="264" t="s">
        <v>668</v>
      </c>
      <c r="C224" s="413"/>
      <c r="D224" s="413"/>
      <c r="E224" s="413"/>
      <c r="F224" s="413"/>
      <c r="G224" s="413"/>
      <c r="H224" s="413"/>
      <c r="I224" s="413"/>
      <c r="J224" s="413"/>
      <c r="K224" s="413"/>
      <c r="L224" s="413"/>
    </row>
    <row r="225" spans="1:12" ht="13.5" customHeight="1" x14ac:dyDescent="0.2">
      <c r="A225" s="1766" t="s">
        <v>694</v>
      </c>
      <c r="B225" s="208"/>
      <c r="C225" s="413"/>
      <c r="D225" s="413"/>
      <c r="E225" s="413"/>
      <c r="F225" s="413"/>
      <c r="G225" s="413"/>
      <c r="H225" s="413"/>
      <c r="I225" s="413"/>
      <c r="J225" s="413"/>
      <c r="K225" s="413"/>
      <c r="L225" s="413"/>
    </row>
    <row r="226" spans="1:12" x14ac:dyDescent="0.2">
      <c r="A226" s="1751" t="s">
        <v>1287</v>
      </c>
      <c r="B226" s="267">
        <v>2110</v>
      </c>
      <c r="C226" s="413"/>
      <c r="D226" s="1982">
        <v>237536</v>
      </c>
      <c r="E226" s="413"/>
      <c r="F226" s="413"/>
      <c r="G226" s="413"/>
      <c r="H226" s="413"/>
      <c r="I226" s="413"/>
      <c r="J226" s="413"/>
      <c r="K226" s="414">
        <f t="shared" ref="K226:K231" si="20">D226</f>
        <v>237536</v>
      </c>
      <c r="L226" s="1982">
        <v>254973</v>
      </c>
    </row>
    <row r="227" spans="1:12" x14ac:dyDescent="0.2">
      <c r="A227" s="1751" t="s">
        <v>1288</v>
      </c>
      <c r="B227" s="267">
        <v>2120</v>
      </c>
      <c r="C227" s="413"/>
      <c r="D227" s="1982">
        <v>120197</v>
      </c>
      <c r="E227" s="413"/>
      <c r="F227" s="413"/>
      <c r="G227" s="413"/>
      <c r="H227" s="413"/>
      <c r="I227" s="413"/>
      <c r="J227" s="413"/>
      <c r="K227" s="414">
        <f t="shared" si="20"/>
        <v>120197</v>
      </c>
      <c r="L227" s="1982">
        <v>128671</v>
      </c>
    </row>
    <row r="228" spans="1:12" x14ac:dyDescent="0.2">
      <c r="A228" s="1751" t="s">
        <v>222</v>
      </c>
      <c r="B228" s="267">
        <v>2130</v>
      </c>
      <c r="C228" s="413"/>
      <c r="D228" s="1982">
        <v>23325</v>
      </c>
      <c r="E228" s="413"/>
      <c r="F228" s="413"/>
      <c r="G228" s="413"/>
      <c r="H228" s="413"/>
      <c r="I228" s="413"/>
      <c r="J228" s="413"/>
      <c r="K228" s="414">
        <f t="shared" si="20"/>
        <v>23325</v>
      </c>
      <c r="L228" s="1982">
        <v>23602</v>
      </c>
    </row>
    <row r="229" spans="1:12" x14ac:dyDescent="0.2">
      <c r="A229" s="1751" t="s">
        <v>223</v>
      </c>
      <c r="B229" s="267">
        <v>2140</v>
      </c>
      <c r="C229" s="413"/>
      <c r="D229" s="1982">
        <v>3662</v>
      </c>
      <c r="E229" s="413"/>
      <c r="F229" s="413"/>
      <c r="G229" s="413"/>
      <c r="H229" s="413"/>
      <c r="I229" s="413"/>
      <c r="J229" s="413"/>
      <c r="K229" s="414">
        <f t="shared" si="20"/>
        <v>3662</v>
      </c>
      <c r="L229" s="1982">
        <v>3850</v>
      </c>
    </row>
    <row r="230" spans="1:12" x14ac:dyDescent="0.2">
      <c r="A230" s="1751" t="s">
        <v>224</v>
      </c>
      <c r="B230" s="267">
        <v>2150</v>
      </c>
      <c r="C230" s="413"/>
      <c r="D230" s="1982">
        <v>4342</v>
      </c>
      <c r="E230" s="413"/>
      <c r="F230" s="413"/>
      <c r="G230" s="413"/>
      <c r="H230" s="413"/>
      <c r="I230" s="413"/>
      <c r="J230" s="413"/>
      <c r="K230" s="414">
        <f t="shared" si="20"/>
        <v>4342</v>
      </c>
      <c r="L230" s="1982">
        <v>5746</v>
      </c>
    </row>
    <row r="231" spans="1:12" x14ac:dyDescent="0.2">
      <c r="A231" s="1751" t="s">
        <v>173</v>
      </c>
      <c r="B231" s="267">
        <v>2190</v>
      </c>
      <c r="C231" s="413"/>
      <c r="D231" s="1982">
        <v>87</v>
      </c>
      <c r="E231" s="413"/>
      <c r="F231" s="413"/>
      <c r="G231" s="413"/>
      <c r="H231" s="413"/>
      <c r="I231" s="413"/>
      <c r="J231" s="413"/>
      <c r="K231" s="414">
        <f t="shared" si="20"/>
        <v>87</v>
      </c>
      <c r="L231" s="1982">
        <v>73</v>
      </c>
    </row>
    <row r="232" spans="1:12" ht="12.75" customHeight="1" thickBot="1" x14ac:dyDescent="0.25">
      <c r="A232" s="883" t="s">
        <v>659</v>
      </c>
      <c r="B232" s="464" t="s">
        <v>832</v>
      </c>
      <c r="C232" s="413"/>
      <c r="D232" s="415">
        <f>SUM(D226:D231)</f>
        <v>389149</v>
      </c>
      <c r="E232" s="413"/>
      <c r="F232" s="413"/>
      <c r="G232" s="413"/>
      <c r="H232" s="413"/>
      <c r="I232" s="413"/>
      <c r="J232" s="413"/>
      <c r="K232" s="415">
        <f>SUM(K226:K231)</f>
        <v>389149</v>
      </c>
      <c r="L232" s="415">
        <f>SUM(L226:L231)</f>
        <v>416915</v>
      </c>
    </row>
    <row r="233" spans="1:12" ht="13.5" thickTop="1" x14ac:dyDescent="0.2">
      <c r="A233" s="1756" t="s">
        <v>695</v>
      </c>
      <c r="B233" s="465"/>
      <c r="C233" s="413"/>
      <c r="D233" s="419"/>
      <c r="E233" s="413"/>
      <c r="F233" s="413"/>
      <c r="G233" s="413"/>
      <c r="H233" s="413"/>
      <c r="I233" s="413"/>
      <c r="J233" s="413"/>
      <c r="K233" s="419"/>
      <c r="L233" s="419"/>
    </row>
    <row r="234" spans="1:12" x14ac:dyDescent="0.2">
      <c r="A234" s="1751" t="s">
        <v>975</v>
      </c>
      <c r="B234" s="267">
        <v>2210</v>
      </c>
      <c r="C234" s="413"/>
      <c r="D234" s="1982">
        <v>60966</v>
      </c>
      <c r="E234" s="413"/>
      <c r="F234" s="413"/>
      <c r="G234" s="413"/>
      <c r="H234" s="413"/>
      <c r="I234" s="413"/>
      <c r="J234" s="413"/>
      <c r="K234" s="420">
        <f>D234</f>
        <v>60966</v>
      </c>
      <c r="L234" s="418">
        <v>64189</v>
      </c>
    </row>
    <row r="235" spans="1:12" x14ac:dyDescent="0.2">
      <c r="A235" s="1751" t="s">
        <v>976</v>
      </c>
      <c r="B235" s="267">
        <v>2220</v>
      </c>
      <c r="C235" s="413"/>
      <c r="D235" s="1982">
        <v>90226</v>
      </c>
      <c r="E235" s="413"/>
      <c r="F235" s="413"/>
      <c r="G235" s="413"/>
      <c r="H235" s="413"/>
      <c r="I235" s="413"/>
      <c r="J235" s="413"/>
      <c r="K235" s="420">
        <f>D235</f>
        <v>90226</v>
      </c>
      <c r="L235" s="1982">
        <v>91552</v>
      </c>
    </row>
    <row r="236" spans="1:12" x14ac:dyDescent="0.2">
      <c r="A236" s="1751" t="s">
        <v>977</v>
      </c>
      <c r="B236" s="267">
        <v>2230</v>
      </c>
      <c r="C236" s="413"/>
      <c r="D236" s="1982">
        <v>0</v>
      </c>
      <c r="E236" s="413"/>
      <c r="F236" s="413"/>
      <c r="G236" s="413"/>
      <c r="H236" s="413"/>
      <c r="I236" s="413"/>
      <c r="J236" s="413"/>
      <c r="K236" s="420">
        <f>D236</f>
        <v>0</v>
      </c>
      <c r="L236" s="1982">
        <v>0</v>
      </c>
    </row>
    <row r="237" spans="1:12" ht="12.75" customHeight="1" thickBot="1" x14ac:dyDescent="0.25">
      <c r="A237" s="1777" t="s">
        <v>660</v>
      </c>
      <c r="B237" s="874">
        <v>2200</v>
      </c>
      <c r="C237" s="413"/>
      <c r="D237" s="415">
        <f>SUM(D234:D236)</f>
        <v>151192</v>
      </c>
      <c r="E237" s="413"/>
      <c r="F237" s="413"/>
      <c r="G237" s="413"/>
      <c r="H237" s="413"/>
      <c r="I237" s="413"/>
      <c r="J237" s="413"/>
      <c r="K237" s="415">
        <f>SUM(K234:K236)</f>
        <v>151192</v>
      </c>
      <c r="L237" s="415">
        <f>SUM(L234:L236)</f>
        <v>155741</v>
      </c>
    </row>
    <row r="238" spans="1:12" ht="13.5" thickTop="1" x14ac:dyDescent="0.2">
      <c r="A238" s="1756" t="s">
        <v>714</v>
      </c>
      <c r="B238" s="532"/>
      <c r="C238" s="413"/>
      <c r="D238" s="419"/>
      <c r="E238" s="413"/>
      <c r="F238" s="413"/>
      <c r="G238" s="413"/>
      <c r="H238" s="413"/>
      <c r="I238" s="413"/>
      <c r="J238" s="413"/>
      <c r="K238" s="419"/>
      <c r="L238" s="419"/>
    </row>
    <row r="239" spans="1:12" x14ac:dyDescent="0.2">
      <c r="A239" s="1751" t="s">
        <v>978</v>
      </c>
      <c r="B239" s="267">
        <v>2310</v>
      </c>
      <c r="C239" s="413"/>
      <c r="D239" s="1982">
        <v>98</v>
      </c>
      <c r="E239" s="413"/>
      <c r="F239" s="413"/>
      <c r="G239" s="413"/>
      <c r="H239" s="413"/>
      <c r="I239" s="413"/>
      <c r="J239" s="413"/>
      <c r="K239" s="420">
        <f>D239</f>
        <v>98</v>
      </c>
      <c r="L239" s="418">
        <v>61</v>
      </c>
    </row>
    <row r="240" spans="1:12" x14ac:dyDescent="0.2">
      <c r="A240" s="1751" t="s">
        <v>979</v>
      </c>
      <c r="B240" s="267">
        <v>2320</v>
      </c>
      <c r="C240" s="413"/>
      <c r="D240" s="1982">
        <v>18068</v>
      </c>
      <c r="E240" s="413"/>
      <c r="F240" s="413"/>
      <c r="G240" s="413"/>
      <c r="H240" s="413"/>
      <c r="I240" s="413"/>
      <c r="J240" s="413"/>
      <c r="K240" s="420">
        <f t="shared" ref="K240:K250" si="21">D240</f>
        <v>18068</v>
      </c>
      <c r="L240" s="1982">
        <v>18271</v>
      </c>
    </row>
    <row r="241" spans="1:12" x14ac:dyDescent="0.2">
      <c r="A241" s="1751" t="s">
        <v>980</v>
      </c>
      <c r="B241" s="267">
        <v>2330</v>
      </c>
      <c r="C241" s="413"/>
      <c r="D241" s="1982">
        <v>31408</v>
      </c>
      <c r="E241" s="413"/>
      <c r="F241" s="413"/>
      <c r="G241" s="413"/>
      <c r="H241" s="413"/>
      <c r="I241" s="413"/>
      <c r="J241" s="413"/>
      <c r="K241" s="420">
        <f t="shared" si="21"/>
        <v>31408</v>
      </c>
      <c r="L241" s="1982">
        <v>27756</v>
      </c>
    </row>
    <row r="242" spans="1:12" x14ac:dyDescent="0.2">
      <c r="A242" s="1752" t="s">
        <v>340</v>
      </c>
      <c r="B242" s="292" t="s">
        <v>321</v>
      </c>
      <c r="C242" s="413"/>
      <c r="D242" s="1982">
        <v>0</v>
      </c>
      <c r="E242" s="413"/>
      <c r="F242" s="413"/>
      <c r="G242" s="413"/>
      <c r="H242" s="413"/>
      <c r="I242" s="413"/>
      <c r="J242" s="413"/>
      <c r="K242" s="420">
        <f t="shared" si="21"/>
        <v>0</v>
      </c>
      <c r="L242" s="1982">
        <v>0</v>
      </c>
    </row>
    <row r="243" spans="1:12" ht="23.25" customHeight="1" x14ac:dyDescent="0.2">
      <c r="A243" s="1752" t="s">
        <v>341</v>
      </c>
      <c r="B243" s="524" t="s">
        <v>322</v>
      </c>
      <c r="C243" s="413"/>
      <c r="D243" s="1982">
        <v>0</v>
      </c>
      <c r="E243" s="413"/>
      <c r="F243" s="413"/>
      <c r="G243" s="413"/>
      <c r="H243" s="413"/>
      <c r="I243" s="413"/>
      <c r="J243" s="413"/>
      <c r="K243" s="420">
        <f t="shared" si="21"/>
        <v>0</v>
      </c>
      <c r="L243" s="1982">
        <v>0</v>
      </c>
    </row>
    <row r="244" spans="1:12" x14ac:dyDescent="0.2">
      <c r="A244" s="1752" t="s">
        <v>342</v>
      </c>
      <c r="B244" s="292" t="s">
        <v>323</v>
      </c>
      <c r="C244" s="413"/>
      <c r="D244" s="1982">
        <v>0</v>
      </c>
      <c r="E244" s="413"/>
      <c r="F244" s="413"/>
      <c r="G244" s="413"/>
      <c r="H244" s="413"/>
      <c r="I244" s="413"/>
      <c r="J244" s="413"/>
      <c r="K244" s="420">
        <f t="shared" si="21"/>
        <v>0</v>
      </c>
      <c r="L244" s="1982">
        <v>0</v>
      </c>
    </row>
    <row r="245" spans="1:12" x14ac:dyDescent="0.2">
      <c r="A245" s="1752" t="s">
        <v>274</v>
      </c>
      <c r="B245" s="292" t="s">
        <v>324</v>
      </c>
      <c r="C245" s="413"/>
      <c r="D245" s="1982">
        <v>0</v>
      </c>
      <c r="E245" s="413"/>
      <c r="F245" s="413"/>
      <c r="G245" s="413"/>
      <c r="H245" s="413"/>
      <c r="I245" s="413"/>
      <c r="J245" s="413"/>
      <c r="K245" s="420">
        <f t="shared" si="21"/>
        <v>0</v>
      </c>
      <c r="L245" s="1982">
        <v>0</v>
      </c>
    </row>
    <row r="246" spans="1:12" x14ac:dyDescent="0.2">
      <c r="A246" s="1752" t="s">
        <v>817</v>
      </c>
      <c r="B246" s="292" t="s">
        <v>325</v>
      </c>
      <c r="C246" s="413"/>
      <c r="D246" s="1982">
        <v>0</v>
      </c>
      <c r="E246" s="413"/>
      <c r="F246" s="413"/>
      <c r="G246" s="413"/>
      <c r="H246" s="413"/>
      <c r="I246" s="413"/>
      <c r="J246" s="413"/>
      <c r="K246" s="420">
        <f t="shared" si="21"/>
        <v>0</v>
      </c>
      <c r="L246" s="1982">
        <v>0</v>
      </c>
    </row>
    <row r="247" spans="1:12" x14ac:dyDescent="0.2">
      <c r="A247" s="1752" t="s">
        <v>275</v>
      </c>
      <c r="B247" s="292" t="s">
        <v>326</v>
      </c>
      <c r="C247" s="413"/>
      <c r="D247" s="1982">
        <v>0</v>
      </c>
      <c r="E247" s="413"/>
      <c r="F247" s="413"/>
      <c r="G247" s="413"/>
      <c r="H247" s="413"/>
      <c r="I247" s="413"/>
      <c r="J247" s="413"/>
      <c r="K247" s="420">
        <f t="shared" si="21"/>
        <v>0</v>
      </c>
      <c r="L247" s="1982">
        <v>0</v>
      </c>
    </row>
    <row r="248" spans="1:12" ht="22.5" x14ac:dyDescent="0.2">
      <c r="A248" s="1752" t="s">
        <v>1215</v>
      </c>
      <c r="B248" s="524" t="s">
        <v>327</v>
      </c>
      <c r="C248" s="413"/>
      <c r="D248" s="1982">
        <v>0</v>
      </c>
      <c r="E248" s="413"/>
      <c r="F248" s="413"/>
      <c r="G248" s="413"/>
      <c r="H248" s="413"/>
      <c r="I248" s="413"/>
      <c r="J248" s="413"/>
      <c r="K248" s="420">
        <f t="shared" si="21"/>
        <v>0</v>
      </c>
      <c r="L248" s="1982">
        <v>0</v>
      </c>
    </row>
    <row r="249" spans="1:12" x14ac:dyDescent="0.2">
      <c r="A249" s="1752" t="s">
        <v>1216</v>
      </c>
      <c r="B249" s="292" t="s">
        <v>328</v>
      </c>
      <c r="C249" s="413"/>
      <c r="D249" s="1982">
        <v>0</v>
      </c>
      <c r="E249" s="413"/>
      <c r="F249" s="413"/>
      <c r="G249" s="413"/>
      <c r="H249" s="413"/>
      <c r="I249" s="413"/>
      <c r="J249" s="413"/>
      <c r="K249" s="420">
        <f t="shared" si="21"/>
        <v>0</v>
      </c>
      <c r="L249" s="1982">
        <v>0</v>
      </c>
    </row>
    <row r="250" spans="1:12" x14ac:dyDescent="0.2">
      <c r="A250" s="1752" t="s">
        <v>1147</v>
      </c>
      <c r="B250" s="267" t="s">
        <v>329</v>
      </c>
      <c r="C250" s="413"/>
      <c r="D250" s="1982">
        <v>0</v>
      </c>
      <c r="E250" s="413"/>
      <c r="F250" s="413"/>
      <c r="G250" s="413"/>
      <c r="H250" s="413"/>
      <c r="I250" s="413"/>
      <c r="J250" s="413"/>
      <c r="K250" s="420">
        <f t="shared" si="21"/>
        <v>0</v>
      </c>
      <c r="L250" s="1982">
        <v>0</v>
      </c>
    </row>
    <row r="251" spans="1:12" ht="12.75" customHeight="1" thickBot="1" x14ac:dyDescent="0.25">
      <c r="A251" s="883" t="s">
        <v>833</v>
      </c>
      <c r="B251" s="873">
        <v>2300</v>
      </c>
      <c r="C251" s="413"/>
      <c r="D251" s="415">
        <f>SUM(D239:D250)</f>
        <v>49574</v>
      </c>
      <c r="E251" s="413"/>
      <c r="F251" s="413"/>
      <c r="G251" s="413"/>
      <c r="H251" s="413"/>
      <c r="I251" s="413"/>
      <c r="J251" s="413"/>
      <c r="K251" s="415">
        <f>SUM(K239:K250)</f>
        <v>49574</v>
      </c>
      <c r="L251" s="415">
        <f>SUM(L239:L250)</f>
        <v>46088</v>
      </c>
    </row>
    <row r="252" spans="1:12" ht="13.5" thickTop="1" x14ac:dyDescent="0.2">
      <c r="A252" s="1756" t="s">
        <v>715</v>
      </c>
      <c r="B252" s="531"/>
      <c r="C252" s="413"/>
      <c r="D252" s="419"/>
      <c r="E252" s="413"/>
      <c r="F252" s="413"/>
      <c r="G252" s="413"/>
      <c r="H252" s="413"/>
      <c r="I252" s="413"/>
      <c r="J252" s="413"/>
      <c r="K252" s="419"/>
      <c r="L252" s="419"/>
    </row>
    <row r="253" spans="1:12" x14ac:dyDescent="0.2">
      <c r="A253" s="1751" t="s">
        <v>1257</v>
      </c>
      <c r="B253" s="522">
        <v>2410</v>
      </c>
      <c r="C253" s="413"/>
      <c r="D253" s="1982">
        <v>154476</v>
      </c>
      <c r="E253" s="413"/>
      <c r="F253" s="413"/>
      <c r="G253" s="413"/>
      <c r="H253" s="413"/>
      <c r="I253" s="413"/>
      <c r="J253" s="413"/>
      <c r="K253" s="420">
        <f>D253</f>
        <v>154476</v>
      </c>
      <c r="L253" s="418">
        <v>155296</v>
      </c>
    </row>
    <row r="254" spans="1:12" ht="23.25" customHeight="1" x14ac:dyDescent="0.2">
      <c r="A254" s="1757" t="s">
        <v>1217</v>
      </c>
      <c r="B254" s="523">
        <v>2490</v>
      </c>
      <c r="C254" s="413"/>
      <c r="D254" s="1982">
        <v>158363</v>
      </c>
      <c r="E254" s="413"/>
      <c r="F254" s="413"/>
      <c r="G254" s="413"/>
      <c r="H254" s="413"/>
      <c r="I254" s="413"/>
      <c r="J254" s="413"/>
      <c r="K254" s="420">
        <f>D254</f>
        <v>158363</v>
      </c>
      <c r="L254" s="1982">
        <v>167156</v>
      </c>
    </row>
    <row r="255" spans="1:12" ht="12.75" customHeight="1" thickBot="1" x14ac:dyDescent="0.25">
      <c r="A255" s="1772" t="s">
        <v>302</v>
      </c>
      <c r="B255" s="538" t="s">
        <v>35</v>
      </c>
      <c r="C255" s="413"/>
      <c r="D255" s="415">
        <f>SUM(D253:D254)</f>
        <v>312839</v>
      </c>
      <c r="E255" s="413"/>
      <c r="F255" s="413"/>
      <c r="G255" s="413"/>
      <c r="H255" s="413"/>
      <c r="I255" s="413"/>
      <c r="J255" s="413"/>
      <c r="K255" s="415">
        <f>SUM(K253:K254)</f>
        <v>312839</v>
      </c>
      <c r="L255" s="415">
        <f>SUM(L253:L254)</f>
        <v>322452</v>
      </c>
    </row>
    <row r="256" spans="1:12" ht="13.5" thickTop="1" x14ac:dyDescent="0.2">
      <c r="A256" s="1756" t="s">
        <v>716</v>
      </c>
      <c r="B256" s="531"/>
      <c r="C256" s="413"/>
      <c r="D256" s="413"/>
      <c r="E256" s="413"/>
      <c r="F256" s="413"/>
      <c r="G256" s="413"/>
      <c r="H256" s="413"/>
      <c r="I256" s="413"/>
      <c r="J256" s="413"/>
      <c r="K256" s="419"/>
      <c r="L256" s="419"/>
    </row>
    <row r="257" spans="1:12" x14ac:dyDescent="0.2">
      <c r="A257" s="1751" t="s">
        <v>1258</v>
      </c>
      <c r="B257" s="522">
        <v>2510</v>
      </c>
      <c r="C257" s="413"/>
      <c r="D257" s="1982">
        <v>1156</v>
      </c>
      <c r="E257" s="413"/>
      <c r="F257" s="413"/>
      <c r="G257" s="413"/>
      <c r="H257" s="413"/>
      <c r="I257" s="413"/>
      <c r="J257" s="413"/>
      <c r="K257" s="420">
        <f>D257</f>
        <v>1156</v>
      </c>
      <c r="L257" s="418">
        <v>1354</v>
      </c>
    </row>
    <row r="258" spans="1:12" x14ac:dyDescent="0.2">
      <c r="A258" s="1751" t="s">
        <v>543</v>
      </c>
      <c r="B258" s="522">
        <v>2520</v>
      </c>
      <c r="C258" s="413"/>
      <c r="D258" s="1982">
        <v>65793</v>
      </c>
      <c r="E258" s="413"/>
      <c r="F258" s="413"/>
      <c r="G258" s="413"/>
      <c r="H258" s="413"/>
      <c r="I258" s="413"/>
      <c r="J258" s="413"/>
      <c r="K258" s="420">
        <f t="shared" ref="K258:K263" si="22">D258</f>
        <v>65793</v>
      </c>
      <c r="L258" s="1982">
        <v>73612</v>
      </c>
    </row>
    <row r="259" spans="1:12" x14ac:dyDescent="0.2">
      <c r="A259" s="1751" t="s">
        <v>5</v>
      </c>
      <c r="B259" s="267">
        <v>2530</v>
      </c>
      <c r="C259" s="413"/>
      <c r="D259" s="1982">
        <v>0</v>
      </c>
      <c r="E259" s="413"/>
      <c r="F259" s="413"/>
      <c r="G259" s="413"/>
      <c r="H259" s="413"/>
      <c r="I259" s="413"/>
      <c r="J259" s="413"/>
      <c r="K259" s="420">
        <f t="shared" si="22"/>
        <v>0</v>
      </c>
      <c r="L259" s="1982">
        <v>0</v>
      </c>
    </row>
    <row r="260" spans="1:12" x14ac:dyDescent="0.2">
      <c r="A260" s="1751" t="s">
        <v>221</v>
      </c>
      <c r="B260" s="267">
        <v>2540</v>
      </c>
      <c r="C260" s="413"/>
      <c r="D260" s="1982">
        <v>116066</v>
      </c>
      <c r="E260" s="413"/>
      <c r="F260" s="413"/>
      <c r="G260" s="413"/>
      <c r="H260" s="413"/>
      <c r="I260" s="413"/>
      <c r="J260" s="413"/>
      <c r="K260" s="420">
        <f t="shared" si="22"/>
        <v>116066</v>
      </c>
      <c r="L260" s="1982">
        <v>121119</v>
      </c>
    </row>
    <row r="261" spans="1:12" x14ac:dyDescent="0.2">
      <c r="A261" s="1751" t="s">
        <v>1129</v>
      </c>
      <c r="B261" s="267">
        <v>2550</v>
      </c>
      <c r="C261" s="413"/>
      <c r="D261" s="1982">
        <v>13911</v>
      </c>
      <c r="E261" s="413"/>
      <c r="F261" s="413"/>
      <c r="G261" s="413"/>
      <c r="H261" s="413"/>
      <c r="I261" s="413"/>
      <c r="J261" s="413"/>
      <c r="K261" s="420">
        <f t="shared" si="22"/>
        <v>13911</v>
      </c>
      <c r="L261" s="1982">
        <v>14569</v>
      </c>
    </row>
    <row r="262" spans="1:12" x14ac:dyDescent="0.2">
      <c r="A262" s="1751" t="s">
        <v>107</v>
      </c>
      <c r="B262" s="267">
        <v>2560</v>
      </c>
      <c r="C262" s="413"/>
      <c r="D262" s="1982">
        <v>201087</v>
      </c>
      <c r="E262" s="413"/>
      <c r="F262" s="413"/>
      <c r="G262" s="413"/>
      <c r="H262" s="413"/>
      <c r="I262" s="413"/>
      <c r="J262" s="413"/>
      <c r="K262" s="420">
        <f t="shared" si="22"/>
        <v>201087</v>
      </c>
      <c r="L262" s="1982">
        <v>210948</v>
      </c>
    </row>
    <row r="263" spans="1:12" x14ac:dyDescent="0.2">
      <c r="A263" s="1751" t="s">
        <v>108</v>
      </c>
      <c r="B263" s="267">
        <v>2570</v>
      </c>
      <c r="C263" s="413"/>
      <c r="D263" s="1982">
        <v>0</v>
      </c>
      <c r="E263" s="413"/>
      <c r="F263" s="413"/>
      <c r="G263" s="413"/>
      <c r="H263" s="413"/>
      <c r="I263" s="413"/>
      <c r="J263" s="413"/>
      <c r="K263" s="420">
        <f t="shared" si="22"/>
        <v>0</v>
      </c>
      <c r="L263" s="1982">
        <v>6</v>
      </c>
    </row>
    <row r="264" spans="1:12" ht="12.75" customHeight="1" thickBot="1" x14ac:dyDescent="0.25">
      <c r="A264" s="883" t="s">
        <v>835</v>
      </c>
      <c r="B264" s="464" t="s">
        <v>36</v>
      </c>
      <c r="C264" s="413"/>
      <c r="D264" s="415">
        <f>SUM(D257:D263)</f>
        <v>398013</v>
      </c>
      <c r="E264" s="413"/>
      <c r="F264" s="413"/>
      <c r="G264" s="413"/>
      <c r="H264" s="413"/>
      <c r="I264" s="413"/>
      <c r="J264" s="413"/>
      <c r="K264" s="415">
        <f>SUM(K257:K263)</f>
        <v>398013</v>
      </c>
      <c r="L264" s="415">
        <f>SUM(L257:L263)</f>
        <v>421608</v>
      </c>
    </row>
    <row r="265" spans="1:12" ht="13.5" thickTop="1" x14ac:dyDescent="0.2">
      <c r="A265" s="1771" t="s">
        <v>717</v>
      </c>
      <c r="B265" s="512"/>
      <c r="C265" s="413"/>
      <c r="D265" s="419"/>
      <c r="E265" s="413"/>
      <c r="F265" s="413"/>
      <c r="G265" s="413"/>
      <c r="H265" s="413"/>
      <c r="I265" s="413"/>
      <c r="J265" s="413"/>
      <c r="K265" s="419"/>
      <c r="L265" s="419"/>
    </row>
    <row r="266" spans="1:12" x14ac:dyDescent="0.2">
      <c r="A266" s="1751" t="s">
        <v>1250</v>
      </c>
      <c r="B266" s="267">
        <v>2610</v>
      </c>
      <c r="C266" s="413"/>
      <c r="D266" s="1982">
        <v>0</v>
      </c>
      <c r="E266" s="413"/>
      <c r="F266" s="413"/>
      <c r="G266" s="413"/>
      <c r="H266" s="413"/>
      <c r="I266" s="413"/>
      <c r="J266" s="413"/>
      <c r="K266" s="420">
        <f>D266</f>
        <v>0</v>
      </c>
      <c r="L266" s="418">
        <v>0</v>
      </c>
    </row>
    <row r="267" spans="1:12" ht="20.25" customHeight="1" x14ac:dyDescent="0.2">
      <c r="A267" s="1751" t="s">
        <v>711</v>
      </c>
      <c r="B267" s="114">
        <v>2620</v>
      </c>
      <c r="C267" s="413"/>
      <c r="D267" s="1982">
        <v>0</v>
      </c>
      <c r="E267" s="413"/>
      <c r="F267" s="413"/>
      <c r="G267" s="413"/>
      <c r="H267" s="413"/>
      <c r="I267" s="413"/>
      <c r="J267" s="413"/>
      <c r="K267" s="420">
        <f>D267</f>
        <v>0</v>
      </c>
      <c r="L267" s="1982">
        <v>546</v>
      </c>
    </row>
    <row r="268" spans="1:12" ht="12" customHeight="1" x14ac:dyDescent="0.2">
      <c r="A268" s="1751" t="s">
        <v>1251</v>
      </c>
      <c r="B268" s="267">
        <v>2630</v>
      </c>
      <c r="C268" s="413"/>
      <c r="D268" s="1982">
        <v>21879</v>
      </c>
      <c r="E268" s="413"/>
      <c r="F268" s="413"/>
      <c r="G268" s="413"/>
      <c r="H268" s="413"/>
      <c r="I268" s="413"/>
      <c r="J268" s="413"/>
      <c r="K268" s="420">
        <f>D268</f>
        <v>21879</v>
      </c>
      <c r="L268" s="1982">
        <v>22390</v>
      </c>
    </row>
    <row r="269" spans="1:12" x14ac:dyDescent="0.2">
      <c r="A269" s="1751" t="s">
        <v>472</v>
      </c>
      <c r="B269" s="267">
        <v>2640</v>
      </c>
      <c r="C269" s="413"/>
      <c r="D269" s="1982">
        <v>66770</v>
      </c>
      <c r="E269" s="413"/>
      <c r="F269" s="413"/>
      <c r="G269" s="413"/>
      <c r="H269" s="413"/>
      <c r="I269" s="413"/>
      <c r="J269" s="413"/>
      <c r="K269" s="420">
        <f>D269</f>
        <v>66770</v>
      </c>
      <c r="L269" s="1982">
        <v>63065</v>
      </c>
    </row>
    <row r="270" spans="1:12" x14ac:dyDescent="0.2">
      <c r="A270" s="1751" t="s">
        <v>473</v>
      </c>
      <c r="B270" s="267">
        <v>2660</v>
      </c>
      <c r="C270" s="413"/>
      <c r="D270" s="1982">
        <v>140658</v>
      </c>
      <c r="E270" s="413"/>
      <c r="F270" s="413"/>
      <c r="G270" s="413"/>
      <c r="H270" s="413"/>
      <c r="I270" s="413"/>
      <c r="J270" s="413"/>
      <c r="K270" s="420">
        <f>D270</f>
        <v>140658</v>
      </c>
      <c r="L270" s="1982">
        <v>158760</v>
      </c>
    </row>
    <row r="271" spans="1:12" ht="12.75" customHeight="1" thickBot="1" x14ac:dyDescent="0.25">
      <c r="A271" s="1775" t="s">
        <v>38</v>
      </c>
      <c r="B271" s="467" t="s">
        <v>37</v>
      </c>
      <c r="C271" s="413"/>
      <c r="D271" s="415">
        <f>SUM(D266:D270)</f>
        <v>229307</v>
      </c>
      <c r="E271" s="413"/>
      <c r="F271" s="413"/>
      <c r="G271" s="413"/>
      <c r="H271" s="413"/>
      <c r="I271" s="413"/>
      <c r="J271" s="413"/>
      <c r="K271" s="415">
        <f>SUM(K266:K270)</f>
        <v>229307</v>
      </c>
      <c r="L271" s="415">
        <f>SUM(L266:L270)</f>
        <v>244761</v>
      </c>
    </row>
    <row r="272" spans="1:12" ht="13.5" customHeight="1" thickTop="1" x14ac:dyDescent="0.2">
      <c r="A272" s="1759" t="s">
        <v>1156</v>
      </c>
      <c r="B272" s="1074" t="s">
        <v>673</v>
      </c>
      <c r="C272" s="413"/>
      <c r="D272" s="1982">
        <v>0</v>
      </c>
      <c r="E272" s="413"/>
      <c r="F272" s="413"/>
      <c r="G272" s="413"/>
      <c r="H272" s="413"/>
      <c r="I272" s="413"/>
      <c r="J272" s="413"/>
      <c r="K272" s="429">
        <f>D272</f>
        <v>0</v>
      </c>
      <c r="L272" s="1801">
        <v>0</v>
      </c>
    </row>
    <row r="273" spans="1:12" ht="12.75" customHeight="1" thickBot="1" x14ac:dyDescent="0.25">
      <c r="A273" s="1778" t="s">
        <v>972</v>
      </c>
      <c r="B273" s="875">
        <v>2000</v>
      </c>
      <c r="C273" s="413"/>
      <c r="D273" s="425">
        <f>SUM(D232,D237,D251,D255,D264,D271,D272)</f>
        <v>1530074</v>
      </c>
      <c r="E273" s="413"/>
      <c r="F273" s="413"/>
      <c r="G273" s="413"/>
      <c r="H273" s="413"/>
      <c r="I273" s="413"/>
      <c r="J273" s="413"/>
      <c r="K273" s="425">
        <f>SUM(K232,K237,K251,K255,K264,K271,K272)</f>
        <v>1530074</v>
      </c>
      <c r="L273" s="425">
        <f>SUM(L232,L237,L251,L255,L264,L271,L272)</f>
        <v>1607565</v>
      </c>
    </row>
    <row r="274" spans="1:12" ht="18" customHeight="1" thickTop="1" thickBot="1" x14ac:dyDescent="0.25">
      <c r="A274" s="1779" t="s">
        <v>1043</v>
      </c>
      <c r="B274" s="264">
        <v>3000</v>
      </c>
      <c r="C274" s="413"/>
      <c r="D274" s="1982">
        <v>27867</v>
      </c>
      <c r="E274" s="413"/>
      <c r="F274" s="413"/>
      <c r="G274" s="413"/>
      <c r="H274" s="413"/>
      <c r="I274" s="413"/>
      <c r="J274" s="413"/>
      <c r="K274" s="427">
        <f>D274</f>
        <v>27867</v>
      </c>
      <c r="L274" s="424">
        <v>31532</v>
      </c>
    </row>
    <row r="275" spans="1:12" ht="18" customHeight="1" thickTop="1" x14ac:dyDescent="0.2">
      <c r="A275" s="743" t="s">
        <v>149</v>
      </c>
      <c r="B275" s="265" t="s">
        <v>1028</v>
      </c>
      <c r="C275" s="413"/>
      <c r="D275" s="416"/>
      <c r="E275" s="413"/>
      <c r="F275" s="413"/>
      <c r="G275" s="413"/>
      <c r="H275" s="413"/>
      <c r="I275" s="413"/>
      <c r="J275" s="413"/>
      <c r="K275" s="413"/>
      <c r="L275" s="413"/>
    </row>
    <row r="276" spans="1:12" x14ac:dyDescent="0.2">
      <c r="A276" s="1751" t="s">
        <v>349</v>
      </c>
      <c r="B276" s="267">
        <v>4120</v>
      </c>
      <c r="C276" s="413"/>
      <c r="D276" s="1982">
        <v>0</v>
      </c>
      <c r="E276" s="413"/>
      <c r="F276" s="413"/>
      <c r="G276" s="413"/>
      <c r="H276" s="413"/>
      <c r="I276" s="413"/>
      <c r="J276" s="413"/>
      <c r="K276" s="414">
        <f>D276</f>
        <v>0</v>
      </c>
      <c r="L276" s="1982">
        <v>0</v>
      </c>
    </row>
    <row r="277" spans="1:12" x14ac:dyDescent="0.2">
      <c r="A277" s="1751" t="s">
        <v>812</v>
      </c>
      <c r="B277" s="267">
        <v>4140</v>
      </c>
      <c r="C277" s="413"/>
      <c r="D277" s="1982">
        <v>0</v>
      </c>
      <c r="E277" s="413"/>
      <c r="F277" s="413"/>
      <c r="G277" s="413"/>
      <c r="H277" s="413"/>
      <c r="I277" s="413"/>
      <c r="J277" s="413"/>
      <c r="K277" s="414">
        <f>D277</f>
        <v>0</v>
      </c>
      <c r="L277" s="1982">
        <v>0</v>
      </c>
    </row>
    <row r="278" spans="1:12" ht="12.75" customHeight="1" thickBot="1" x14ac:dyDescent="0.25">
      <c r="A278" s="883" t="s">
        <v>1902</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61" t="s">
        <v>1044</v>
      </c>
      <c r="B279" s="1807" t="s">
        <v>582</v>
      </c>
      <c r="C279" s="413"/>
      <c r="D279" s="413"/>
      <c r="E279" s="413"/>
      <c r="F279" s="413"/>
      <c r="G279" s="413"/>
      <c r="H279" s="413"/>
      <c r="I279" s="413"/>
      <c r="J279" s="413"/>
      <c r="K279" s="413"/>
      <c r="L279" s="413"/>
    </row>
    <row r="280" spans="1:12" ht="13.5" customHeight="1" x14ac:dyDescent="0.2">
      <c r="A280" s="1766" t="s">
        <v>97</v>
      </c>
      <c r="B280" s="208"/>
      <c r="C280" s="413"/>
      <c r="D280" s="413"/>
      <c r="E280" s="413"/>
      <c r="F280" s="413"/>
      <c r="G280" s="413"/>
      <c r="H280" s="417"/>
      <c r="I280" s="413"/>
      <c r="J280" s="413"/>
      <c r="K280" s="413"/>
      <c r="L280" s="413"/>
    </row>
    <row r="281" spans="1:12" x14ac:dyDescent="0.2">
      <c r="A281" s="1751" t="s">
        <v>91</v>
      </c>
      <c r="B281" s="267">
        <v>5110</v>
      </c>
      <c r="C281" s="413"/>
      <c r="D281" s="413"/>
      <c r="E281" s="413"/>
      <c r="F281" s="413"/>
      <c r="G281" s="413"/>
      <c r="H281" s="1982">
        <v>0</v>
      </c>
      <c r="I281" s="413"/>
      <c r="J281" s="413"/>
      <c r="K281" s="414">
        <f>H281</f>
        <v>0</v>
      </c>
      <c r="L281" s="1982">
        <v>0</v>
      </c>
    </row>
    <row r="282" spans="1:12" x14ac:dyDescent="0.2">
      <c r="A282" s="1751" t="s">
        <v>92</v>
      </c>
      <c r="B282" s="267">
        <v>5120</v>
      </c>
      <c r="C282" s="413"/>
      <c r="D282" s="413"/>
      <c r="E282" s="413"/>
      <c r="F282" s="413"/>
      <c r="G282" s="413"/>
      <c r="H282" s="1982">
        <v>0</v>
      </c>
      <c r="I282" s="413"/>
      <c r="J282" s="413"/>
      <c r="K282" s="414">
        <f>H282</f>
        <v>0</v>
      </c>
      <c r="L282" s="1982">
        <v>0</v>
      </c>
    </row>
    <row r="283" spans="1:12" ht="12.75" customHeight="1" x14ac:dyDescent="0.2">
      <c r="A283" s="1751" t="s">
        <v>1391</v>
      </c>
      <c r="B283" s="114" t="s">
        <v>721</v>
      </c>
      <c r="C283" s="413"/>
      <c r="D283" s="413"/>
      <c r="E283" s="413"/>
      <c r="F283" s="413"/>
      <c r="G283" s="413"/>
      <c r="H283" s="1982">
        <v>0</v>
      </c>
      <c r="I283" s="413"/>
      <c r="J283" s="413"/>
      <c r="K283" s="414">
        <f>H283</f>
        <v>0</v>
      </c>
      <c r="L283" s="1982">
        <v>0</v>
      </c>
    </row>
    <row r="284" spans="1:12" x14ac:dyDescent="0.2">
      <c r="A284" s="1751" t="s">
        <v>93</v>
      </c>
      <c r="B284" s="267" t="s">
        <v>692</v>
      </c>
      <c r="C284" s="413"/>
      <c r="D284" s="413"/>
      <c r="E284" s="413"/>
      <c r="F284" s="413"/>
      <c r="G284" s="413"/>
      <c r="H284" s="1982">
        <v>0</v>
      </c>
      <c r="I284" s="413"/>
      <c r="J284" s="413"/>
      <c r="K284" s="414">
        <f>H284</f>
        <v>0</v>
      </c>
      <c r="L284" s="1982">
        <v>0</v>
      </c>
    </row>
    <row r="285" spans="1:12" x14ac:dyDescent="0.2">
      <c r="A285" s="1751" t="s">
        <v>881</v>
      </c>
      <c r="B285" s="267" t="s">
        <v>722</v>
      </c>
      <c r="C285" s="413"/>
      <c r="D285" s="413"/>
      <c r="E285" s="413"/>
      <c r="F285" s="413"/>
      <c r="G285" s="413"/>
      <c r="H285" s="1982">
        <v>0</v>
      </c>
      <c r="I285" s="413"/>
      <c r="J285" s="413"/>
      <c r="K285" s="414">
        <f>H285</f>
        <v>0</v>
      </c>
      <c r="L285" s="1982">
        <v>0</v>
      </c>
    </row>
    <row r="286" spans="1:12" ht="12.75" customHeight="1" thickBot="1" x14ac:dyDescent="0.25">
      <c r="A286" s="883"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780" t="s">
        <v>1045</v>
      </c>
      <c r="B287" s="264" t="s">
        <v>1029</v>
      </c>
      <c r="C287" s="413"/>
      <c r="D287" s="417"/>
      <c r="E287" s="413"/>
      <c r="F287" s="413"/>
      <c r="G287" s="413"/>
      <c r="H287" s="1803"/>
      <c r="I287" s="413"/>
      <c r="J287" s="413"/>
      <c r="K287" s="1803"/>
      <c r="L287" s="424">
        <v>0</v>
      </c>
    </row>
    <row r="288" spans="1:12" ht="12.75" customHeight="1" thickTop="1" thickBot="1" x14ac:dyDescent="0.25">
      <c r="A288" s="2250" t="s">
        <v>595</v>
      </c>
      <c r="B288" s="2252"/>
      <c r="C288" s="413"/>
      <c r="D288" s="415">
        <f>SUM(D223,D273,D274,D278)</f>
        <v>2976983</v>
      </c>
      <c r="E288" s="413"/>
      <c r="F288" s="413"/>
      <c r="G288" s="413"/>
      <c r="H288" s="415">
        <f>H286</f>
        <v>0</v>
      </c>
      <c r="I288" s="413"/>
      <c r="J288" s="413"/>
      <c r="K288" s="415">
        <f>SUM(K223,K273,K274,K278,K286,K287)</f>
        <v>2976983</v>
      </c>
      <c r="L288" s="415">
        <f>SUM(L223,L273,L274,L278,L286,L287)</f>
        <v>3059179</v>
      </c>
    </row>
    <row r="289" spans="1:14" ht="23.25" thickTop="1" x14ac:dyDescent="0.2">
      <c r="A289" s="897" t="s">
        <v>1177</v>
      </c>
      <c r="B289" s="898"/>
      <c r="C289" s="413"/>
      <c r="D289" s="416"/>
      <c r="E289" s="413"/>
      <c r="F289" s="413"/>
      <c r="G289" s="413"/>
      <c r="H289" s="440"/>
      <c r="I289" s="413"/>
      <c r="J289" s="413"/>
      <c r="K289" s="439">
        <f>'Revenues 9-14'!G275-'Expenditures 15-22'!K288</f>
        <v>97157</v>
      </c>
      <c r="L289" s="440"/>
    </row>
    <row r="290" spans="1:14" s="866" customFormat="1" ht="9" customHeight="1" x14ac:dyDescent="0.2">
      <c r="A290" s="1770"/>
      <c r="B290" s="896"/>
      <c r="C290" s="893"/>
      <c r="D290" s="893"/>
      <c r="E290" s="893"/>
      <c r="F290" s="893"/>
      <c r="G290" s="893"/>
      <c r="H290" s="893"/>
      <c r="I290" s="893"/>
      <c r="J290" s="893"/>
      <c r="K290" s="893"/>
      <c r="L290" s="893"/>
      <c r="M290" s="905"/>
      <c r="N290" s="905"/>
    </row>
    <row r="291" spans="1:14" ht="30" customHeight="1" x14ac:dyDescent="0.2">
      <c r="A291" s="2239" t="s">
        <v>150</v>
      </c>
      <c r="B291" s="2243"/>
      <c r="C291" s="889"/>
      <c r="D291" s="890"/>
      <c r="E291" s="890"/>
      <c r="F291" s="890"/>
      <c r="G291" s="890"/>
      <c r="H291" s="890"/>
      <c r="I291" s="890"/>
      <c r="J291" s="890"/>
      <c r="K291" s="890"/>
      <c r="L291" s="891"/>
    </row>
    <row r="292" spans="1:14" ht="18" customHeight="1" x14ac:dyDescent="0.2">
      <c r="A292" s="1761" t="s">
        <v>151</v>
      </c>
      <c r="B292" s="265" t="s">
        <v>668</v>
      </c>
      <c r="C292" s="413"/>
      <c r="D292" s="413"/>
      <c r="E292" s="413"/>
      <c r="F292" s="413"/>
      <c r="G292" s="413"/>
      <c r="H292" s="413"/>
      <c r="I292" s="413"/>
      <c r="J292" s="413"/>
      <c r="K292" s="413"/>
      <c r="L292" s="413"/>
    </row>
    <row r="293" spans="1:14" ht="13.5" customHeight="1" x14ac:dyDescent="0.2">
      <c r="A293" s="1781" t="s">
        <v>716</v>
      </c>
      <c r="B293" s="465"/>
      <c r="C293" s="417"/>
      <c r="D293" s="417"/>
      <c r="E293" s="417"/>
      <c r="F293" s="417"/>
      <c r="G293" s="417"/>
      <c r="H293" s="417"/>
      <c r="I293" s="413"/>
      <c r="J293" s="413"/>
      <c r="K293" s="417"/>
      <c r="L293" s="417"/>
    </row>
    <row r="294" spans="1:14" x14ac:dyDescent="0.2">
      <c r="A294" s="1782" t="s">
        <v>712</v>
      </c>
      <c r="B294" s="270">
        <v>2530</v>
      </c>
      <c r="C294" s="1982">
        <v>0</v>
      </c>
      <c r="D294" s="1982">
        <v>0</v>
      </c>
      <c r="E294" s="1982">
        <v>0</v>
      </c>
      <c r="F294" s="1982">
        <v>0</v>
      </c>
      <c r="G294" s="1982">
        <v>588668</v>
      </c>
      <c r="H294" s="1982">
        <v>0</v>
      </c>
      <c r="I294" s="1982">
        <v>0</v>
      </c>
      <c r="J294" s="1982">
        <v>0</v>
      </c>
      <c r="K294" s="414">
        <f>SUM(C294:J294)</f>
        <v>588668</v>
      </c>
      <c r="L294" s="435">
        <v>2000000</v>
      </c>
    </row>
    <row r="295" spans="1:14" ht="13.5" customHeight="1" x14ac:dyDescent="0.2">
      <c r="A295" s="1782" t="s">
        <v>1156</v>
      </c>
      <c r="B295" s="267" t="s">
        <v>673</v>
      </c>
      <c r="C295" s="1982">
        <v>0</v>
      </c>
      <c r="D295" s="1982">
        <v>0</v>
      </c>
      <c r="E295" s="1982">
        <v>0</v>
      </c>
      <c r="F295" s="1982">
        <v>0</v>
      </c>
      <c r="G295" s="1982">
        <v>0</v>
      </c>
      <c r="H295" s="1982">
        <v>0</v>
      </c>
      <c r="I295" s="1982">
        <v>0</v>
      </c>
      <c r="J295" s="1982">
        <v>0</v>
      </c>
      <c r="K295" s="414">
        <f>SUM(C295:J295)</f>
        <v>0</v>
      </c>
      <c r="L295" s="1982">
        <v>0</v>
      </c>
    </row>
    <row r="296" spans="1:14" ht="12.75" customHeight="1" thickBot="1" x14ac:dyDescent="0.25">
      <c r="A296" s="883" t="s">
        <v>972</v>
      </c>
      <c r="B296" s="467" t="s">
        <v>668</v>
      </c>
      <c r="C296" s="425">
        <f>SUM(C294:C295)</f>
        <v>0</v>
      </c>
      <c r="D296" s="425">
        <f t="shared" ref="D296:L296" si="23">SUM(D294:D295)</f>
        <v>0</v>
      </c>
      <c r="E296" s="425">
        <f t="shared" si="23"/>
        <v>0</v>
      </c>
      <c r="F296" s="425">
        <f t="shared" si="23"/>
        <v>0</v>
      </c>
      <c r="G296" s="425">
        <f t="shared" si="23"/>
        <v>588668</v>
      </c>
      <c r="H296" s="425">
        <f t="shared" si="23"/>
        <v>0</v>
      </c>
      <c r="I296" s="425">
        <f t="shared" si="23"/>
        <v>0</v>
      </c>
      <c r="J296" s="425">
        <f t="shared" si="23"/>
        <v>0</v>
      </c>
      <c r="K296" s="425">
        <f t="shared" si="23"/>
        <v>588668</v>
      </c>
      <c r="L296" s="425">
        <f t="shared" si="23"/>
        <v>2000000</v>
      </c>
    </row>
    <row r="297" spans="1:14" ht="18" customHeight="1" thickTop="1" x14ac:dyDescent="0.2">
      <c r="A297" s="1761" t="s">
        <v>152</v>
      </c>
      <c r="B297" s="264" t="s">
        <v>1028</v>
      </c>
      <c r="C297" s="413"/>
      <c r="D297" s="413"/>
      <c r="E297" s="413"/>
      <c r="F297" s="413"/>
      <c r="G297" s="413"/>
      <c r="H297" s="413"/>
      <c r="I297" s="413"/>
      <c r="J297" s="413"/>
      <c r="K297" s="413"/>
      <c r="L297" s="413"/>
    </row>
    <row r="298" spans="1:14" ht="13.5" customHeight="1" x14ac:dyDescent="0.2">
      <c r="A298" s="1766" t="s">
        <v>1069</v>
      </c>
      <c r="B298" s="208"/>
      <c r="C298" s="413"/>
      <c r="D298" s="413"/>
      <c r="E298" s="413"/>
      <c r="F298" s="413"/>
      <c r="G298" s="413"/>
      <c r="H298" s="413"/>
      <c r="I298" s="413"/>
      <c r="J298" s="413"/>
      <c r="K298" s="413"/>
      <c r="L298" s="413"/>
    </row>
    <row r="299" spans="1:14" x14ac:dyDescent="0.2">
      <c r="A299" s="1783" t="s">
        <v>1070</v>
      </c>
      <c r="B299" s="525" t="s">
        <v>658</v>
      </c>
      <c r="C299" s="413"/>
      <c r="D299" s="413"/>
      <c r="E299" s="1982">
        <v>0</v>
      </c>
      <c r="F299" s="413"/>
      <c r="G299" s="413"/>
      <c r="H299" s="1982">
        <v>0</v>
      </c>
      <c r="I299" s="413"/>
      <c r="J299" s="413"/>
      <c r="K299" s="1054">
        <f>SUM(E299,H299)</f>
        <v>0</v>
      </c>
      <c r="L299" s="435">
        <v>0</v>
      </c>
    </row>
    <row r="300" spans="1:14" x14ac:dyDescent="0.2">
      <c r="A300" s="1751" t="s">
        <v>349</v>
      </c>
      <c r="B300" s="267">
        <v>4120</v>
      </c>
      <c r="C300" s="413"/>
      <c r="D300" s="413"/>
      <c r="E300" s="1982">
        <v>0</v>
      </c>
      <c r="F300" s="413"/>
      <c r="G300" s="413"/>
      <c r="H300" s="1982">
        <v>0</v>
      </c>
      <c r="I300" s="504"/>
      <c r="J300" s="413"/>
      <c r="K300" s="1054">
        <f>SUM(E300,H300)</f>
        <v>0</v>
      </c>
      <c r="L300" s="435">
        <v>0</v>
      </c>
    </row>
    <row r="301" spans="1:14" x14ac:dyDescent="0.2">
      <c r="A301" s="1751" t="s">
        <v>812</v>
      </c>
      <c r="B301" s="267">
        <v>4140</v>
      </c>
      <c r="C301" s="413"/>
      <c r="D301" s="413"/>
      <c r="E301" s="1982">
        <v>0</v>
      </c>
      <c r="F301" s="413"/>
      <c r="G301" s="413"/>
      <c r="H301" s="1982">
        <v>0</v>
      </c>
      <c r="I301" s="504"/>
      <c r="J301" s="413"/>
      <c r="K301" s="1054">
        <f>SUM(E301,H301)</f>
        <v>0</v>
      </c>
      <c r="L301" s="435">
        <v>0</v>
      </c>
    </row>
    <row r="302" spans="1:14" ht="12.75" customHeight="1" x14ac:dyDescent="0.2">
      <c r="A302" s="1757" t="s">
        <v>813</v>
      </c>
      <c r="B302" s="114">
        <v>4190</v>
      </c>
      <c r="C302" s="413"/>
      <c r="D302" s="413"/>
      <c r="E302" s="1982">
        <v>0</v>
      </c>
      <c r="F302" s="413"/>
      <c r="G302" s="413"/>
      <c r="H302" s="1982">
        <v>0</v>
      </c>
      <c r="I302" s="504"/>
      <c r="J302" s="413"/>
      <c r="K302" s="1054">
        <f>SUM(E302,H302)</f>
        <v>0</v>
      </c>
      <c r="L302" s="435">
        <v>0</v>
      </c>
    </row>
    <row r="303" spans="1:14" ht="12.75" customHeight="1" thickBot="1" x14ac:dyDescent="0.25">
      <c r="A303" s="883" t="s">
        <v>1902</v>
      </c>
      <c r="B303" s="464" t="s">
        <v>1028</v>
      </c>
      <c r="C303" s="413"/>
      <c r="D303" s="413"/>
      <c r="E303" s="1055">
        <f>SUM(E299:E302)</f>
        <v>0</v>
      </c>
      <c r="F303" s="413"/>
      <c r="G303" s="413"/>
      <c r="H303" s="1055">
        <f>SUM(H299:H302)</f>
        <v>0</v>
      </c>
      <c r="I303" s="504"/>
      <c r="J303" s="413"/>
      <c r="K303" s="1055">
        <f>SUM(K299:K302)</f>
        <v>0</v>
      </c>
      <c r="L303" s="425">
        <f>SUM(L299:L302)</f>
        <v>0</v>
      </c>
    </row>
    <row r="304" spans="1:14" ht="18" customHeight="1" thickTop="1" thickBot="1" x14ac:dyDescent="0.25">
      <c r="A304" s="1796" t="s">
        <v>1064</v>
      </c>
      <c r="B304" s="1745" t="s">
        <v>1029</v>
      </c>
      <c r="C304" s="417"/>
      <c r="D304" s="417"/>
      <c r="E304" s="417"/>
      <c r="F304" s="417"/>
      <c r="G304" s="417"/>
      <c r="H304" s="417"/>
      <c r="I304" s="417"/>
      <c r="J304" s="413"/>
      <c r="K304" s="417"/>
      <c r="L304" s="424">
        <v>0</v>
      </c>
    </row>
    <row r="305" spans="1:14" ht="12.75" customHeight="1" thickTop="1" thickBot="1" x14ac:dyDescent="0.25">
      <c r="A305" s="2248" t="s">
        <v>317</v>
      </c>
      <c r="B305" s="2249"/>
      <c r="C305" s="415">
        <f>SUM(C296)</f>
        <v>0</v>
      </c>
      <c r="D305" s="415">
        <f>SUM(D296)</f>
        <v>0</v>
      </c>
      <c r="E305" s="415">
        <f>SUM(E296,E303)</f>
        <v>0</v>
      </c>
      <c r="F305" s="415">
        <f>SUM(F296)</f>
        <v>0</v>
      </c>
      <c r="G305" s="415">
        <f>SUM(G296)</f>
        <v>588668</v>
      </c>
      <c r="H305" s="415">
        <f>SUM(H296,H303)</f>
        <v>0</v>
      </c>
      <c r="I305" s="415">
        <f>SUM(I296)</f>
        <v>0</v>
      </c>
      <c r="J305" s="415">
        <f>SUM(J296)</f>
        <v>0</v>
      </c>
      <c r="K305" s="415">
        <f>SUM(K296,K303,K304)</f>
        <v>588668</v>
      </c>
      <c r="L305" s="415">
        <f>SUM(L296,L303,L304)</f>
        <v>2000000</v>
      </c>
    </row>
    <row r="306" spans="1:14" ht="23.25" customHeight="1" thickTop="1" x14ac:dyDescent="0.2">
      <c r="A306" s="2244" t="s">
        <v>1177</v>
      </c>
      <c r="B306" s="2245"/>
      <c r="C306" s="419"/>
      <c r="D306" s="419"/>
      <c r="E306" s="419"/>
      <c r="F306" s="419"/>
      <c r="G306" s="419"/>
      <c r="H306" s="419"/>
      <c r="I306" s="419"/>
      <c r="J306" s="419"/>
      <c r="K306" s="429">
        <f>'Revenues 9-14'!H275-'Expenditures 15-22'!K305</f>
        <v>-584874</v>
      </c>
      <c r="L306" s="419"/>
    </row>
    <row r="307" spans="1:14" s="866" customFormat="1" ht="9" customHeight="1" x14ac:dyDescent="0.2">
      <c r="A307" s="1784"/>
      <c r="B307" s="864"/>
      <c r="C307" s="865"/>
      <c r="D307" s="865"/>
      <c r="E307" s="865"/>
      <c r="F307" s="865"/>
      <c r="G307" s="865"/>
      <c r="H307" s="865"/>
      <c r="I307" s="865"/>
      <c r="J307" s="865"/>
      <c r="K307" s="865"/>
      <c r="L307" s="865"/>
      <c r="M307" s="905"/>
      <c r="N307" s="905"/>
    </row>
    <row r="308" spans="1:14" ht="30" customHeight="1" x14ac:dyDescent="0.2">
      <c r="A308" s="2255" t="s">
        <v>156</v>
      </c>
      <c r="B308" s="2256"/>
      <c r="C308" s="876"/>
      <c r="D308" s="877"/>
      <c r="E308" s="877"/>
      <c r="F308" s="877"/>
      <c r="G308" s="877"/>
      <c r="H308" s="877"/>
      <c r="I308" s="877"/>
      <c r="J308" s="877"/>
      <c r="K308" s="877"/>
      <c r="L308" s="878"/>
    </row>
    <row r="309" spans="1:14" s="19" customFormat="1" ht="9" customHeight="1" x14ac:dyDescent="0.2">
      <c r="A309" s="1784"/>
      <c r="B309" s="864"/>
      <c r="C309" s="826"/>
      <c r="D309" s="826"/>
      <c r="E309" s="826"/>
      <c r="F309" s="826"/>
      <c r="G309" s="826"/>
      <c r="H309" s="826"/>
      <c r="I309" s="826"/>
      <c r="J309" s="826"/>
      <c r="K309" s="826"/>
      <c r="L309" s="826"/>
      <c r="M309" s="905"/>
      <c r="N309" s="905"/>
    </row>
    <row r="310" spans="1:14" ht="30" customHeight="1" x14ac:dyDescent="0.2">
      <c r="A310" s="2257" t="s">
        <v>1071</v>
      </c>
      <c r="B310" s="2256"/>
      <c r="C310" s="876"/>
      <c r="D310" s="877"/>
      <c r="E310" s="877"/>
      <c r="F310" s="877"/>
      <c r="G310" s="877"/>
      <c r="H310" s="877"/>
      <c r="I310" s="877"/>
      <c r="J310" s="877"/>
      <c r="K310" s="877"/>
      <c r="L310" s="878"/>
    </row>
    <row r="311" spans="1:14" s="19" customFormat="1" ht="13.5" customHeight="1" x14ac:dyDescent="0.2">
      <c r="A311" s="1785" t="s">
        <v>714</v>
      </c>
      <c r="B311" s="527"/>
      <c r="C311" s="436"/>
      <c r="D311" s="436"/>
      <c r="E311" s="436"/>
      <c r="F311" s="436"/>
      <c r="G311" s="436"/>
      <c r="H311" s="436"/>
      <c r="I311" s="436"/>
      <c r="J311" s="436"/>
      <c r="K311" s="436"/>
      <c r="L311" s="436"/>
      <c r="M311" s="905"/>
      <c r="N311" s="905"/>
    </row>
    <row r="312" spans="1:14" s="19" customFormat="1" x14ac:dyDescent="0.2">
      <c r="A312" s="887" t="s">
        <v>340</v>
      </c>
      <c r="B312" s="526" t="s">
        <v>321</v>
      </c>
      <c r="C312" s="1982">
        <v>0</v>
      </c>
      <c r="D312" s="1982">
        <v>0</v>
      </c>
      <c r="E312" s="1982">
        <v>0</v>
      </c>
      <c r="F312" s="1982">
        <v>0</v>
      </c>
      <c r="G312" s="1982">
        <v>0</v>
      </c>
      <c r="H312" s="1982">
        <v>0</v>
      </c>
      <c r="I312" s="1982">
        <v>0</v>
      </c>
      <c r="J312" s="1982">
        <v>0</v>
      </c>
      <c r="K312" s="1054">
        <f>SUM(C312:J312)</f>
        <v>0</v>
      </c>
      <c r="L312" s="435">
        <v>0</v>
      </c>
      <c r="M312" s="905"/>
      <c r="N312" s="905"/>
    </row>
    <row r="313" spans="1:14" s="19" customFormat="1" ht="22.5" x14ac:dyDescent="0.2">
      <c r="A313" s="887" t="s">
        <v>341</v>
      </c>
      <c r="B313" s="528" t="s">
        <v>322</v>
      </c>
      <c r="C313" s="1982">
        <v>0</v>
      </c>
      <c r="D313" s="1982">
        <v>0</v>
      </c>
      <c r="E313" s="1982">
        <v>0</v>
      </c>
      <c r="F313" s="1982">
        <v>0</v>
      </c>
      <c r="G313" s="1982">
        <v>0</v>
      </c>
      <c r="H313" s="1982">
        <v>0</v>
      </c>
      <c r="I313" s="1982">
        <v>0</v>
      </c>
      <c r="J313" s="1982">
        <v>0</v>
      </c>
      <c r="K313" s="1054">
        <f t="shared" ref="K313:K320" si="24">SUM(C313:J313)</f>
        <v>0</v>
      </c>
      <c r="L313" s="435">
        <v>0</v>
      </c>
      <c r="M313" s="905"/>
      <c r="N313" s="905"/>
    </row>
    <row r="314" spans="1:14" s="19" customFormat="1" x14ac:dyDescent="0.2">
      <c r="A314" s="887" t="s">
        <v>342</v>
      </c>
      <c r="B314" s="526" t="s">
        <v>323</v>
      </c>
      <c r="C314" s="1982">
        <v>0</v>
      </c>
      <c r="D314" s="1982">
        <v>0</v>
      </c>
      <c r="E314" s="1982">
        <v>0</v>
      </c>
      <c r="F314" s="1982">
        <v>0</v>
      </c>
      <c r="G314" s="1982">
        <v>0</v>
      </c>
      <c r="H314" s="1982">
        <v>0</v>
      </c>
      <c r="I314" s="1982">
        <v>0</v>
      </c>
      <c r="J314" s="1982">
        <v>0</v>
      </c>
      <c r="K314" s="1054">
        <f t="shared" si="24"/>
        <v>0</v>
      </c>
      <c r="L314" s="435">
        <v>0</v>
      </c>
      <c r="M314" s="905"/>
      <c r="N314" s="905"/>
    </row>
    <row r="315" spans="1:14" s="19" customFormat="1" x14ac:dyDescent="0.2">
      <c r="A315" s="887" t="s">
        <v>274</v>
      </c>
      <c r="B315" s="526" t="s">
        <v>324</v>
      </c>
      <c r="C315" s="1982">
        <v>0</v>
      </c>
      <c r="D315" s="1982">
        <v>0</v>
      </c>
      <c r="E315" s="1982">
        <v>0</v>
      </c>
      <c r="F315" s="1982">
        <v>0</v>
      </c>
      <c r="G315" s="1982">
        <v>0</v>
      </c>
      <c r="H315" s="1982">
        <v>0</v>
      </c>
      <c r="I315" s="1982">
        <v>0</v>
      </c>
      <c r="J315" s="1982">
        <v>0</v>
      </c>
      <c r="K315" s="1054">
        <f t="shared" si="24"/>
        <v>0</v>
      </c>
      <c r="L315" s="435">
        <v>0</v>
      </c>
      <c r="M315" s="905"/>
      <c r="N315" s="905"/>
    </row>
    <row r="316" spans="1:14" s="19" customFormat="1" x14ac:dyDescent="0.2">
      <c r="A316" s="887" t="s">
        <v>817</v>
      </c>
      <c r="B316" s="526" t="s">
        <v>325</v>
      </c>
      <c r="C316" s="1982">
        <v>0</v>
      </c>
      <c r="D316" s="1982">
        <v>0</v>
      </c>
      <c r="E316" s="1982">
        <v>0</v>
      </c>
      <c r="F316" s="1982">
        <v>0</v>
      </c>
      <c r="G316" s="1982">
        <v>0</v>
      </c>
      <c r="H316" s="1982">
        <v>0</v>
      </c>
      <c r="I316" s="1982">
        <v>0</v>
      </c>
      <c r="J316" s="1982">
        <v>0</v>
      </c>
      <c r="K316" s="1054">
        <f t="shared" si="24"/>
        <v>0</v>
      </c>
      <c r="L316" s="435">
        <v>0</v>
      </c>
      <c r="M316" s="905"/>
      <c r="N316" s="905"/>
    </row>
    <row r="317" spans="1:14" s="19" customFormat="1" x14ac:dyDescent="0.2">
      <c r="A317" s="887" t="s">
        <v>275</v>
      </c>
      <c r="B317" s="526" t="s">
        <v>326</v>
      </c>
      <c r="C317" s="1982">
        <v>0</v>
      </c>
      <c r="D317" s="1982">
        <v>0</v>
      </c>
      <c r="E317" s="1982">
        <v>0</v>
      </c>
      <c r="F317" s="1982">
        <v>0</v>
      </c>
      <c r="G317" s="1982">
        <v>0</v>
      </c>
      <c r="H317" s="1982">
        <v>0</v>
      </c>
      <c r="I317" s="1982">
        <v>0</v>
      </c>
      <c r="J317" s="1982">
        <v>0</v>
      </c>
      <c r="K317" s="1054">
        <f t="shared" si="24"/>
        <v>0</v>
      </c>
      <c r="L317" s="435">
        <v>0</v>
      </c>
      <c r="M317" s="905"/>
      <c r="N317" s="905"/>
    </row>
    <row r="318" spans="1:14" s="19" customFormat="1" ht="22.5" x14ac:dyDescent="0.2">
      <c r="A318" s="887" t="s">
        <v>1215</v>
      </c>
      <c r="B318" s="528" t="s">
        <v>327</v>
      </c>
      <c r="C318" s="1982">
        <v>0</v>
      </c>
      <c r="D318" s="1982">
        <v>0</v>
      </c>
      <c r="E318" s="1982">
        <v>0</v>
      </c>
      <c r="F318" s="1982">
        <v>0</v>
      </c>
      <c r="G318" s="1982">
        <v>0</v>
      </c>
      <c r="H318" s="1982">
        <v>0</v>
      </c>
      <c r="I318" s="1982">
        <v>0</v>
      </c>
      <c r="J318" s="1982">
        <v>0</v>
      </c>
      <c r="K318" s="1054">
        <f t="shared" si="24"/>
        <v>0</v>
      </c>
      <c r="L318" s="435">
        <v>0</v>
      </c>
      <c r="M318" s="905"/>
      <c r="N318" s="905"/>
    </row>
    <row r="319" spans="1:14" s="19" customFormat="1" x14ac:dyDescent="0.2">
      <c r="A319" s="887" t="s">
        <v>1216</v>
      </c>
      <c r="B319" s="526" t="s">
        <v>328</v>
      </c>
      <c r="C319" s="1982">
        <v>0</v>
      </c>
      <c r="D319" s="1982">
        <v>0</v>
      </c>
      <c r="E319" s="1982">
        <v>0</v>
      </c>
      <c r="F319" s="1982">
        <v>0</v>
      </c>
      <c r="G319" s="1982">
        <v>0</v>
      </c>
      <c r="H319" s="1982">
        <v>0</v>
      </c>
      <c r="I319" s="1982">
        <v>0</v>
      </c>
      <c r="J319" s="1982">
        <v>0</v>
      </c>
      <c r="K319" s="1054">
        <f t="shared" si="24"/>
        <v>0</v>
      </c>
      <c r="L319" s="435">
        <v>0</v>
      </c>
      <c r="M319" s="905"/>
      <c r="N319" s="905"/>
    </row>
    <row r="320" spans="1:14" s="19" customFormat="1" x14ac:dyDescent="0.2">
      <c r="A320" s="887" t="s">
        <v>1147</v>
      </c>
      <c r="B320" s="526" t="s">
        <v>329</v>
      </c>
      <c r="C320" s="1982">
        <v>0</v>
      </c>
      <c r="D320" s="1982">
        <v>0</v>
      </c>
      <c r="E320" s="1982">
        <v>0</v>
      </c>
      <c r="F320" s="1982">
        <v>0</v>
      </c>
      <c r="G320" s="1982">
        <v>0</v>
      </c>
      <c r="H320" s="1982">
        <v>0</v>
      </c>
      <c r="I320" s="1982">
        <v>0</v>
      </c>
      <c r="J320" s="1982">
        <v>0</v>
      </c>
      <c r="K320" s="1054">
        <f t="shared" si="24"/>
        <v>0</v>
      </c>
      <c r="L320" s="435">
        <v>0</v>
      </c>
      <c r="M320" s="905"/>
      <c r="N320" s="905"/>
    </row>
    <row r="321" spans="1:14" s="19" customFormat="1" x14ac:dyDescent="0.2">
      <c r="A321" s="1786" t="s">
        <v>552</v>
      </c>
      <c r="B321" s="525" t="s">
        <v>1348</v>
      </c>
      <c r="C321" s="1982">
        <v>0</v>
      </c>
      <c r="D321" s="1982">
        <v>0</v>
      </c>
      <c r="E321" s="1982">
        <v>0</v>
      </c>
      <c r="F321" s="1982">
        <v>0</v>
      </c>
      <c r="G321" s="1982">
        <v>0</v>
      </c>
      <c r="H321" s="1982">
        <v>0</v>
      </c>
      <c r="I321" s="1982">
        <v>0</v>
      </c>
      <c r="J321" s="1982">
        <v>0</v>
      </c>
      <c r="K321" s="1215">
        <f>SUM(C321:J321)</f>
        <v>0</v>
      </c>
      <c r="L321" s="435">
        <v>0</v>
      </c>
      <c r="M321" s="905"/>
      <c r="N321" s="905"/>
    </row>
    <row r="322" spans="1:14" s="19" customFormat="1" x14ac:dyDescent="0.2">
      <c r="A322" s="1786" t="s">
        <v>1349</v>
      </c>
      <c r="B322" s="525" t="s">
        <v>1350</v>
      </c>
      <c r="C322" s="1982">
        <v>0</v>
      </c>
      <c r="D322" s="1982">
        <v>0</v>
      </c>
      <c r="E322" s="1982">
        <v>0</v>
      </c>
      <c r="F322" s="1982">
        <v>0</v>
      </c>
      <c r="G322" s="1982">
        <v>0</v>
      </c>
      <c r="H322" s="1982">
        <v>0</v>
      </c>
      <c r="I322" s="1982">
        <v>0</v>
      </c>
      <c r="J322" s="1982">
        <v>0</v>
      </c>
      <c r="K322" s="1215">
        <f>SUM(C322:J322)</f>
        <v>0</v>
      </c>
      <c r="L322" s="435">
        <v>0</v>
      </c>
      <c r="M322" s="905"/>
      <c r="N322" s="905"/>
    </row>
    <row r="323" spans="1:14" s="19" customFormat="1" ht="12.75" customHeight="1" thickBot="1" x14ac:dyDescent="0.25">
      <c r="A323" s="1787" t="s">
        <v>833</v>
      </c>
      <c r="B323" s="529" t="s">
        <v>668</v>
      </c>
      <c r="C323" s="1055">
        <f>SUM(C312:C322)</f>
        <v>0</v>
      </c>
      <c r="D323" s="1055">
        <f t="shared" ref="D323:J323" si="25">SUM(D312:D322)</f>
        <v>0</v>
      </c>
      <c r="E323" s="1055">
        <f t="shared" si="25"/>
        <v>0</v>
      </c>
      <c r="F323" s="1055">
        <f t="shared" si="25"/>
        <v>0</v>
      </c>
      <c r="G323" s="1055">
        <f t="shared" si="25"/>
        <v>0</v>
      </c>
      <c r="H323" s="1055">
        <f t="shared" si="25"/>
        <v>0</v>
      </c>
      <c r="I323" s="1055">
        <f t="shared" si="25"/>
        <v>0</v>
      </c>
      <c r="J323" s="1055">
        <f t="shared" si="25"/>
        <v>0</v>
      </c>
      <c r="K323" s="1055">
        <f>SUM(K312:K322)</f>
        <v>0</v>
      </c>
      <c r="L323" s="1055">
        <f>SUM(L312:L322)</f>
        <v>0</v>
      </c>
      <c r="M323" s="905"/>
      <c r="N323" s="905"/>
    </row>
    <row r="324" spans="1:14" ht="18" customHeight="1" thickTop="1" x14ac:dyDescent="0.2">
      <c r="A324" s="745" t="s">
        <v>1072</v>
      </c>
      <c r="B324" s="265" t="s">
        <v>582</v>
      </c>
      <c r="C324" s="413"/>
      <c r="D324" s="413"/>
      <c r="E324" s="413"/>
      <c r="F324" s="413"/>
      <c r="G324" s="413"/>
      <c r="H324" s="413"/>
      <c r="I324" s="413"/>
      <c r="J324" s="413"/>
      <c r="K324" s="413"/>
      <c r="L324" s="413"/>
    </row>
    <row r="325" spans="1:14" ht="13.5" customHeight="1" x14ac:dyDescent="0.2">
      <c r="A325" s="1766" t="s">
        <v>719</v>
      </c>
      <c r="B325" s="208"/>
      <c r="C325" s="413"/>
      <c r="D325" s="413"/>
      <c r="E325" s="413"/>
      <c r="F325" s="413"/>
      <c r="G325" s="413"/>
      <c r="H325" s="417"/>
      <c r="I325" s="413"/>
      <c r="J325" s="413"/>
      <c r="K325" s="417"/>
      <c r="L325" s="417"/>
    </row>
    <row r="326" spans="1:14" x14ac:dyDescent="0.2">
      <c r="A326" s="1783" t="s">
        <v>91</v>
      </c>
      <c r="B326" s="525" t="s">
        <v>1073</v>
      </c>
      <c r="C326" s="436"/>
      <c r="D326" s="436"/>
      <c r="E326" s="436"/>
      <c r="F326" s="436"/>
      <c r="G326" s="436"/>
      <c r="H326" s="1982">
        <v>0</v>
      </c>
      <c r="I326" s="436"/>
      <c r="J326" s="436"/>
      <c r="K326" s="1054">
        <f>H326</f>
        <v>0</v>
      </c>
      <c r="L326" s="434">
        <v>0</v>
      </c>
    </row>
    <row r="327" spans="1:14" ht="12.75" customHeight="1" x14ac:dyDescent="0.2">
      <c r="A327" s="1783" t="s">
        <v>1391</v>
      </c>
      <c r="B327" s="525" t="s">
        <v>721</v>
      </c>
      <c r="C327" s="436"/>
      <c r="D327" s="436"/>
      <c r="E327" s="436"/>
      <c r="F327" s="436"/>
      <c r="G327" s="436"/>
      <c r="H327" s="1982">
        <v>0</v>
      </c>
      <c r="I327" s="436"/>
      <c r="J327" s="436"/>
      <c r="K327" s="1054">
        <f>H327</f>
        <v>0</v>
      </c>
      <c r="L327" s="434">
        <v>0</v>
      </c>
    </row>
    <row r="328" spans="1:14" x14ac:dyDescent="0.2">
      <c r="A328" s="1751" t="s">
        <v>1074</v>
      </c>
      <c r="B328" s="114">
        <v>5150</v>
      </c>
      <c r="C328" s="436"/>
      <c r="D328" s="436"/>
      <c r="E328" s="436"/>
      <c r="F328" s="436"/>
      <c r="G328" s="436"/>
      <c r="H328" s="1982">
        <v>0</v>
      </c>
      <c r="I328" s="436"/>
      <c r="J328" s="436"/>
      <c r="K328" s="1054">
        <f>H328</f>
        <v>0</v>
      </c>
      <c r="L328" s="435">
        <v>0</v>
      </c>
    </row>
    <row r="329" spans="1:14" ht="20.25" customHeight="1" thickBot="1" x14ac:dyDescent="0.25">
      <c r="A329" s="1805" t="s">
        <v>1075</v>
      </c>
      <c r="B329" s="828" t="s">
        <v>582</v>
      </c>
      <c r="C329" s="413"/>
      <c r="D329" s="413"/>
      <c r="E329" s="413"/>
      <c r="F329" s="413"/>
      <c r="G329" s="413"/>
      <c r="H329" s="690">
        <f>SUM(H326:H328)</f>
        <v>0</v>
      </c>
      <c r="I329" s="413"/>
      <c r="J329" s="413"/>
      <c r="K329" s="690">
        <f>SUM(K326:K328)</f>
        <v>0</v>
      </c>
      <c r="L329" s="690">
        <f>SUM(L326:L328)</f>
        <v>0</v>
      </c>
    </row>
    <row r="330" spans="1:14" ht="18" customHeight="1" thickTop="1" thickBot="1" x14ac:dyDescent="0.25">
      <c r="A330" s="1796" t="s">
        <v>1076</v>
      </c>
      <c r="B330" s="1745" t="s">
        <v>1029</v>
      </c>
      <c r="C330" s="413"/>
      <c r="D330" s="413"/>
      <c r="E330" s="504"/>
      <c r="F330" s="432"/>
      <c r="G330" s="432"/>
      <c r="H330" s="504"/>
      <c r="I330" s="504"/>
      <c r="J330" s="432"/>
      <c r="K330" s="504"/>
      <c r="L330" s="424">
        <v>0</v>
      </c>
    </row>
    <row r="331" spans="1:14" ht="12.75" customHeight="1" thickTop="1" thickBot="1" x14ac:dyDescent="0.25">
      <c r="A331" s="1802" t="s">
        <v>595</v>
      </c>
      <c r="B331" s="1806"/>
      <c r="C331" s="1055">
        <f>SUM(C323)</f>
        <v>0</v>
      </c>
      <c r="D331" s="1055">
        <f t="shared" ref="D331:J331" si="26">SUM(D323)</f>
        <v>0</v>
      </c>
      <c r="E331" s="1055">
        <f t="shared" si="26"/>
        <v>0</v>
      </c>
      <c r="F331" s="1055">
        <f t="shared" si="26"/>
        <v>0</v>
      </c>
      <c r="G331" s="1055">
        <f t="shared" si="26"/>
        <v>0</v>
      </c>
      <c r="H331" s="1055">
        <f>SUM(H323,H329)</f>
        <v>0</v>
      </c>
      <c r="I331" s="1055">
        <f t="shared" si="26"/>
        <v>0</v>
      </c>
      <c r="J331" s="1055">
        <f t="shared" si="26"/>
        <v>0</v>
      </c>
      <c r="K331" s="1055">
        <f>SUM(K323,K329)</f>
        <v>0</v>
      </c>
      <c r="L331" s="425">
        <f>SUM(L323,L329,L330)</f>
        <v>0</v>
      </c>
    </row>
    <row r="332" spans="1:14" ht="12.75" customHeight="1" thickTop="1" x14ac:dyDescent="0.2">
      <c r="A332" s="2246" t="s">
        <v>1177</v>
      </c>
      <c r="B332" s="2247"/>
      <c r="C332" s="413"/>
      <c r="D332" s="413"/>
      <c r="E332" s="413"/>
      <c r="F332" s="413"/>
      <c r="G332" s="413"/>
      <c r="H332" s="413"/>
      <c r="I332" s="413"/>
      <c r="J332" s="413"/>
      <c r="K332" s="1058">
        <f>'Revenues 9-14'!J275-'Expenditures 15-22'!K331</f>
        <v>0</v>
      </c>
      <c r="L332" s="413"/>
    </row>
    <row r="333" spans="1:14" s="866" customFormat="1" ht="6" customHeight="1" x14ac:dyDescent="0.2">
      <c r="A333" s="1770"/>
      <c r="B333" s="894"/>
      <c r="C333" s="893"/>
      <c r="D333" s="893"/>
      <c r="E333" s="893"/>
      <c r="F333" s="893"/>
      <c r="G333" s="893"/>
      <c r="H333" s="893"/>
      <c r="I333" s="893"/>
      <c r="J333" s="893"/>
      <c r="K333" s="893"/>
      <c r="L333" s="893"/>
      <c r="M333" s="905"/>
      <c r="N333" s="905"/>
    </row>
    <row r="334" spans="1:14" s="2" customFormat="1" ht="30" customHeight="1" x14ac:dyDescent="0.2">
      <c r="A334" s="2238" t="s">
        <v>1142</v>
      </c>
      <c r="B334" s="2133"/>
      <c r="C334" s="889"/>
      <c r="D334" s="890"/>
      <c r="E334" s="890"/>
      <c r="F334" s="890"/>
      <c r="G334" s="890"/>
      <c r="H334" s="890"/>
      <c r="I334" s="890"/>
      <c r="J334" s="890"/>
      <c r="K334" s="890"/>
      <c r="L334" s="891"/>
      <c r="M334" s="906"/>
      <c r="N334" s="906"/>
    </row>
    <row r="335" spans="1:14" s="16" customFormat="1" ht="18" customHeight="1" x14ac:dyDescent="0.2">
      <c r="A335" s="744" t="s">
        <v>1010</v>
      </c>
      <c r="B335" s="265" t="s">
        <v>668</v>
      </c>
      <c r="C335" s="413"/>
      <c r="D335" s="413"/>
      <c r="E335" s="413"/>
      <c r="F335" s="413"/>
      <c r="G335" s="413"/>
      <c r="H335" s="413"/>
      <c r="I335" s="413"/>
      <c r="J335" s="413"/>
      <c r="K335" s="413"/>
      <c r="L335" s="413"/>
      <c r="M335" s="15"/>
      <c r="N335" s="15"/>
    </row>
    <row r="336" spans="1:14" ht="13.5" customHeight="1" x14ac:dyDescent="0.2">
      <c r="A336" s="1788" t="s">
        <v>716</v>
      </c>
      <c r="B336" s="207"/>
      <c r="C336" s="417"/>
      <c r="D336" s="417"/>
      <c r="E336" s="417"/>
      <c r="F336" s="417"/>
      <c r="G336" s="417"/>
      <c r="H336" s="417"/>
      <c r="I336" s="413"/>
      <c r="J336" s="413"/>
      <c r="K336" s="417"/>
      <c r="L336" s="417"/>
    </row>
    <row r="337" spans="1:14" x14ac:dyDescent="0.2">
      <c r="A337" s="1751" t="s">
        <v>5</v>
      </c>
      <c r="B337" s="267">
        <v>2530</v>
      </c>
      <c r="C337" s="1982">
        <v>0</v>
      </c>
      <c r="D337" s="1982">
        <v>0</v>
      </c>
      <c r="E337" s="1982">
        <v>0</v>
      </c>
      <c r="F337" s="1982">
        <v>0</v>
      </c>
      <c r="G337" s="1982">
        <v>370894</v>
      </c>
      <c r="H337" s="1982">
        <v>0</v>
      </c>
      <c r="I337" s="1982">
        <v>0</v>
      </c>
      <c r="J337" s="1982">
        <v>0</v>
      </c>
      <c r="K337" s="414">
        <f>SUM(C337:J337)</f>
        <v>370894</v>
      </c>
      <c r="L337" s="1982">
        <v>450000</v>
      </c>
    </row>
    <row r="338" spans="1:14" x14ac:dyDescent="0.2">
      <c r="A338" s="1751" t="s">
        <v>221</v>
      </c>
      <c r="B338" s="267">
        <v>2540</v>
      </c>
      <c r="C338" s="1982">
        <v>0</v>
      </c>
      <c r="D338" s="1982">
        <v>0</v>
      </c>
      <c r="E338" s="1982">
        <v>0</v>
      </c>
      <c r="F338" s="1982">
        <v>0</v>
      </c>
      <c r="G338" s="1982">
        <v>0</v>
      </c>
      <c r="H338" s="1982">
        <v>0</v>
      </c>
      <c r="I338" s="1982">
        <v>0</v>
      </c>
      <c r="J338" s="1982">
        <v>0</v>
      </c>
      <c r="K338" s="414">
        <f>SUM(C338:J338)</f>
        <v>0</v>
      </c>
      <c r="L338" s="1982">
        <v>0</v>
      </c>
    </row>
    <row r="339" spans="1:14" ht="12.75" customHeight="1" thickBot="1" x14ac:dyDescent="0.25">
      <c r="A339" s="883" t="s">
        <v>835</v>
      </c>
      <c r="B339" s="467" t="s">
        <v>36</v>
      </c>
      <c r="C339" s="415">
        <f>SUM(C337:C338)</f>
        <v>0</v>
      </c>
      <c r="D339" s="415">
        <f t="shared" ref="D339:L339" si="27">SUM(D337:D338)</f>
        <v>0</v>
      </c>
      <c r="E339" s="415">
        <f t="shared" si="27"/>
        <v>0</v>
      </c>
      <c r="F339" s="415">
        <f t="shared" si="27"/>
        <v>0</v>
      </c>
      <c r="G339" s="415">
        <f t="shared" si="27"/>
        <v>370894</v>
      </c>
      <c r="H339" s="415">
        <f t="shared" si="27"/>
        <v>0</v>
      </c>
      <c r="I339" s="415">
        <f t="shared" si="27"/>
        <v>0</v>
      </c>
      <c r="J339" s="415">
        <f t="shared" si="27"/>
        <v>0</v>
      </c>
      <c r="K339" s="415">
        <f t="shared" si="27"/>
        <v>370894</v>
      </c>
      <c r="L339" s="415">
        <f t="shared" si="27"/>
        <v>450000</v>
      </c>
    </row>
    <row r="340" spans="1:14" ht="12.75" customHeight="1" thickTop="1" x14ac:dyDescent="0.2">
      <c r="A340" s="1759" t="s">
        <v>1156</v>
      </c>
      <c r="B340" s="519" t="s">
        <v>673</v>
      </c>
      <c r="C340" s="1982">
        <v>0</v>
      </c>
      <c r="D340" s="1982">
        <v>0</v>
      </c>
      <c r="E340" s="1982">
        <v>0</v>
      </c>
      <c r="F340" s="1982">
        <v>0</v>
      </c>
      <c r="G340" s="1982">
        <v>0</v>
      </c>
      <c r="H340" s="1982">
        <v>0</v>
      </c>
      <c r="I340" s="1982">
        <v>0</v>
      </c>
      <c r="J340" s="1982">
        <v>0</v>
      </c>
      <c r="K340" s="414">
        <f>SUM(C340:J340)</f>
        <v>0</v>
      </c>
      <c r="L340" s="418">
        <v>0</v>
      </c>
    </row>
    <row r="341" spans="1:14" ht="12.75" customHeight="1" thickBot="1" x14ac:dyDescent="0.25">
      <c r="A341" s="883" t="s">
        <v>728</v>
      </c>
      <c r="B341" s="464" t="s">
        <v>668</v>
      </c>
      <c r="C341" s="415">
        <f>SUM(C339:C340)</f>
        <v>0</v>
      </c>
      <c r="D341" s="415">
        <f t="shared" ref="D341:L341" si="28">SUM(D339:D340)</f>
        <v>0</v>
      </c>
      <c r="E341" s="415">
        <f t="shared" si="28"/>
        <v>0</v>
      </c>
      <c r="F341" s="415">
        <f t="shared" si="28"/>
        <v>0</v>
      </c>
      <c r="G341" s="415">
        <f t="shared" si="28"/>
        <v>370894</v>
      </c>
      <c r="H341" s="415">
        <f t="shared" si="28"/>
        <v>0</v>
      </c>
      <c r="I341" s="415">
        <f t="shared" si="28"/>
        <v>0</v>
      </c>
      <c r="J341" s="415">
        <f t="shared" si="28"/>
        <v>0</v>
      </c>
      <c r="K341" s="415">
        <f t="shared" si="28"/>
        <v>370894</v>
      </c>
      <c r="L341" s="415">
        <f t="shared" si="28"/>
        <v>450000</v>
      </c>
    </row>
    <row r="342" spans="1:14" s="16" customFormat="1" ht="18" customHeight="1" thickTop="1" x14ac:dyDescent="0.2">
      <c r="A342" s="1761" t="s">
        <v>729</v>
      </c>
      <c r="B342" s="1807" t="s">
        <v>1028</v>
      </c>
      <c r="C342" s="413"/>
      <c r="D342" s="413"/>
      <c r="E342" s="413"/>
      <c r="F342" s="413"/>
      <c r="G342" s="413"/>
      <c r="H342" s="413"/>
      <c r="I342" s="413"/>
      <c r="J342" s="413"/>
      <c r="K342" s="413"/>
      <c r="L342" s="413"/>
      <c r="M342" s="15"/>
      <c r="N342" s="15"/>
    </row>
    <row r="343" spans="1:14" ht="23.25" thickBot="1" x14ac:dyDescent="0.25">
      <c r="A343" s="1789" t="s">
        <v>1351</v>
      </c>
      <c r="B343" s="114" t="s">
        <v>657</v>
      </c>
      <c r="C343" s="413"/>
      <c r="D343" s="413"/>
      <c r="E343" s="413"/>
      <c r="F343" s="413"/>
      <c r="G343" s="413"/>
      <c r="H343" s="1982">
        <v>0</v>
      </c>
      <c r="I343" s="1022"/>
      <c r="J343" s="413"/>
      <c r="K343" s="414">
        <f>SUM(C343:J343)</f>
        <v>0</v>
      </c>
      <c r="L343" s="426">
        <v>0</v>
      </c>
    </row>
    <row r="344" spans="1:14" ht="12.75" customHeight="1" thickTop="1" thickBot="1" x14ac:dyDescent="0.25">
      <c r="A344" s="883" t="s">
        <v>1902</v>
      </c>
      <c r="B344" s="467" t="s">
        <v>1028</v>
      </c>
      <c r="C344" s="413"/>
      <c r="D344" s="413"/>
      <c r="E344" s="413"/>
      <c r="F344" s="413"/>
      <c r="G344" s="413"/>
      <c r="H344" s="1034">
        <f>H343</f>
        <v>0</v>
      </c>
      <c r="I344" s="1022"/>
      <c r="J344" s="413"/>
      <c r="K344" s="1034">
        <f>K343</f>
        <v>0</v>
      </c>
      <c r="L344" s="1034">
        <f>L343</f>
        <v>0</v>
      </c>
    </row>
    <row r="345" spans="1:14" s="16" customFormat="1" ht="18" customHeight="1" thickTop="1" x14ac:dyDescent="0.2">
      <c r="A345" s="1761" t="s">
        <v>1124</v>
      </c>
      <c r="B345" s="1807" t="s">
        <v>582</v>
      </c>
      <c r="C345" s="413"/>
      <c r="D345" s="413"/>
      <c r="E345" s="413"/>
      <c r="F345" s="413"/>
      <c r="G345" s="413"/>
      <c r="H345" s="413"/>
      <c r="I345" s="413"/>
      <c r="J345" s="413"/>
      <c r="K345" s="413"/>
      <c r="L345" s="413"/>
      <c r="M345" s="15"/>
      <c r="N345" s="15"/>
    </row>
    <row r="346" spans="1:14" s="16" customFormat="1" ht="13.5" customHeight="1" x14ac:dyDescent="0.2">
      <c r="A346" s="1766" t="s">
        <v>731</v>
      </c>
      <c r="B346" s="208"/>
      <c r="C346" s="413"/>
      <c r="D346" s="413"/>
      <c r="E346" s="413"/>
      <c r="F346" s="413"/>
      <c r="G346" s="413"/>
      <c r="H346" s="413"/>
      <c r="I346" s="413"/>
      <c r="J346" s="413"/>
      <c r="K346" s="417"/>
      <c r="L346" s="417"/>
      <c r="M346" s="15"/>
      <c r="N346" s="15"/>
    </row>
    <row r="347" spans="1:14" x14ac:dyDescent="0.2">
      <c r="A347" s="1751" t="s">
        <v>91</v>
      </c>
      <c r="B347" s="267">
        <v>5110</v>
      </c>
      <c r="C347" s="413"/>
      <c r="D347" s="413"/>
      <c r="E347" s="413"/>
      <c r="F347" s="413"/>
      <c r="G347" s="413"/>
      <c r="H347" s="1982">
        <v>0</v>
      </c>
      <c r="I347" s="413"/>
      <c r="J347" s="413"/>
      <c r="K347" s="414">
        <f>SUM(C347:J347)</f>
        <v>0</v>
      </c>
      <c r="L347" s="1982">
        <v>0</v>
      </c>
    </row>
    <row r="348" spans="1:14" ht="12.75" customHeight="1" x14ac:dyDescent="0.2">
      <c r="A348" s="1752" t="s">
        <v>723</v>
      </c>
      <c r="B348" s="292" t="s">
        <v>722</v>
      </c>
      <c r="C348" s="413"/>
      <c r="D348" s="413"/>
      <c r="E348" s="413"/>
      <c r="F348" s="413"/>
      <c r="G348" s="413"/>
      <c r="H348" s="1982">
        <v>0</v>
      </c>
      <c r="I348" s="413"/>
      <c r="J348" s="413"/>
      <c r="K348" s="414">
        <f>SUM(C348:J348)</f>
        <v>0</v>
      </c>
      <c r="L348" s="1982">
        <v>0</v>
      </c>
    </row>
    <row r="349" spans="1:14" ht="12.75" customHeight="1" thickBot="1" x14ac:dyDescent="0.25">
      <c r="A349" s="883"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769" t="s">
        <v>87</v>
      </c>
      <c r="B350" s="827" t="s">
        <v>39</v>
      </c>
      <c r="C350" s="436"/>
      <c r="D350" s="436"/>
      <c r="E350" s="436"/>
      <c r="F350" s="436"/>
      <c r="G350" s="436"/>
      <c r="H350" s="1982">
        <v>0</v>
      </c>
      <c r="I350" s="436"/>
      <c r="J350" s="436"/>
      <c r="K350" s="1216">
        <f>SUM(C350:J350)</f>
        <v>0</v>
      </c>
      <c r="L350" s="507">
        <v>0</v>
      </c>
      <c r="M350" s="905"/>
      <c r="N350" s="905"/>
    </row>
    <row r="351" spans="1:14" s="1217" customFormat="1" ht="29.25" customHeight="1" x14ac:dyDescent="0.2">
      <c r="A351" s="1222" t="s">
        <v>168</v>
      </c>
      <c r="B351" s="1221">
        <v>5300</v>
      </c>
      <c r="C351" s="1219"/>
      <c r="D351" s="1218"/>
      <c r="E351" s="1218"/>
      <c r="F351" s="1219"/>
      <c r="G351" s="1218"/>
      <c r="H351" s="1982">
        <v>0</v>
      </c>
      <c r="I351" s="1218"/>
      <c r="J351" s="1218"/>
      <c r="K351" s="414">
        <f>SUM(C351:J351)</f>
        <v>0</v>
      </c>
      <c r="L351" s="1226">
        <v>0</v>
      </c>
    </row>
    <row r="352" spans="1:14" s="19" customFormat="1" ht="12.75" customHeight="1" thickBot="1" x14ac:dyDescent="0.25">
      <c r="A352" s="1220" t="s">
        <v>693</v>
      </c>
      <c r="B352" s="828" t="s">
        <v>582</v>
      </c>
      <c r="C352" s="436"/>
      <c r="D352" s="436"/>
      <c r="E352" s="436"/>
      <c r="F352" s="436"/>
      <c r="G352" s="436"/>
      <c r="H352" s="689">
        <f>SUM(H349,H350,H351)</f>
        <v>0</v>
      </c>
      <c r="I352" s="436"/>
      <c r="J352" s="436"/>
      <c r="K352" s="689">
        <f>SUM(K349,K350,K351)</f>
        <v>0</v>
      </c>
      <c r="L352" s="689">
        <f>SUM(L349,L350,L351)</f>
        <v>0</v>
      </c>
      <c r="M352" s="905"/>
      <c r="N352" s="905"/>
    </row>
    <row r="353" spans="1:14" s="16" customFormat="1" ht="18" customHeight="1" thickTop="1" thickBot="1" x14ac:dyDescent="0.25">
      <c r="A353" s="176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772" t="s">
        <v>595</v>
      </c>
      <c r="B354" s="470"/>
      <c r="C354" s="415">
        <f>SUM(C341,C344,C352,C353)</f>
        <v>0</v>
      </c>
      <c r="D354" s="415">
        <f t="shared" ref="D354:K354" si="29">SUM(D341,D344,D352,D353)</f>
        <v>0</v>
      </c>
      <c r="E354" s="415">
        <f t="shared" si="29"/>
        <v>0</v>
      </c>
      <c r="F354" s="415">
        <f t="shared" si="29"/>
        <v>0</v>
      </c>
      <c r="G354" s="415">
        <f t="shared" si="29"/>
        <v>370894</v>
      </c>
      <c r="H354" s="415">
        <f t="shared" si="29"/>
        <v>0</v>
      </c>
      <c r="I354" s="415">
        <f t="shared" si="29"/>
        <v>0</v>
      </c>
      <c r="J354" s="415">
        <f t="shared" si="29"/>
        <v>0</v>
      </c>
      <c r="K354" s="415">
        <f t="shared" si="29"/>
        <v>370894</v>
      </c>
      <c r="L354" s="415">
        <f>SUM(L341,L344,L352,L353)</f>
        <v>450000</v>
      </c>
    </row>
    <row r="355" spans="1:14" ht="23.25" thickTop="1" x14ac:dyDescent="0.2">
      <c r="A355" s="1790" t="s">
        <v>1177</v>
      </c>
      <c r="B355" s="468"/>
      <c r="C355" s="431"/>
      <c r="D355" s="431"/>
      <c r="E355" s="419"/>
      <c r="F355" s="419"/>
      <c r="G355" s="419"/>
      <c r="H355" s="419"/>
      <c r="I355" s="419"/>
      <c r="J355" s="417"/>
      <c r="K355" s="414">
        <f>'Revenues 9-14'!K275-'Expenditures 15-22'!K354</f>
        <v>-370585</v>
      </c>
      <c r="L355" s="431"/>
    </row>
  </sheetData>
  <sheetProtection formatCells="0" formatColumns="0" formatRows="0" insertColumns="0" insertRows="0" insertHyperlinks="0" deleteColumns="0" deleteRows="0" sort="0" autoFilter="0" pivotTables="0"/>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9" sqref="A19:H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63" t="str">
        <f>"District's Accounting Basis is " &amp;AUDITCHECK!D29</f>
        <v>District's Accounting Basis is CASH</v>
      </c>
      <c r="B1" s="2264"/>
      <c r="C1" s="933" t="s">
        <v>1314</v>
      </c>
      <c r="D1" s="2258" t="s">
        <v>1315</v>
      </c>
      <c r="E1" s="2259"/>
      <c r="F1" s="2259"/>
      <c r="G1" s="2259"/>
      <c r="H1" s="2259"/>
      <c r="I1" s="2259"/>
      <c r="J1" s="2259"/>
      <c r="K1" s="2259"/>
      <c r="L1" s="2260"/>
      <c r="M1" s="2261" t="s">
        <v>214</v>
      </c>
      <c r="N1" s="2262"/>
    </row>
    <row r="2" spans="1:16" ht="13.5" customHeight="1" x14ac:dyDescent="0.2">
      <c r="A2" s="2265"/>
      <c r="B2" s="2266"/>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30" t="s">
        <v>1066</v>
      </c>
      <c r="B3" s="1831"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801" t="s">
        <v>1914</v>
      </c>
      <c r="B4" s="795"/>
      <c r="C4" s="435">
        <v>0</v>
      </c>
      <c r="D4" s="1032"/>
      <c r="E4" s="1032"/>
      <c r="F4" s="1032"/>
      <c r="G4" s="1032"/>
      <c r="H4" s="1032"/>
      <c r="I4" s="1032"/>
      <c r="J4" s="1032"/>
      <c r="K4" s="1033"/>
      <c r="L4" s="1032"/>
      <c r="M4" s="1032"/>
      <c r="N4" s="1032"/>
      <c r="O4" s="677"/>
      <c r="P4" s="677"/>
    </row>
    <row r="5" spans="1:16" x14ac:dyDescent="0.2">
      <c r="A5" s="802" t="s">
        <v>1352</v>
      </c>
      <c r="B5" s="796">
        <v>4850</v>
      </c>
      <c r="C5" s="1659">
        <f>SUM('Revenues 9-14'!C230:K230)</f>
        <v>0</v>
      </c>
      <c r="D5" s="435"/>
      <c r="E5" s="435"/>
      <c r="F5" s="435"/>
      <c r="G5" s="435"/>
      <c r="H5" s="435"/>
      <c r="I5" s="435"/>
      <c r="J5" s="435"/>
      <c r="K5" s="504"/>
      <c r="L5" s="746">
        <f>SUM(D5:K5)</f>
        <v>0</v>
      </c>
      <c r="M5" s="1121"/>
      <c r="N5" s="1121"/>
      <c r="O5" s="677"/>
      <c r="P5" s="677"/>
    </row>
    <row r="6" spans="1:16" x14ac:dyDescent="0.2">
      <c r="A6" s="802" t="s">
        <v>1353</v>
      </c>
      <c r="B6" s="797">
        <v>4851</v>
      </c>
      <c r="C6" s="1659">
        <f>SUM('Revenues 9-14'!C231:K231)</f>
        <v>0</v>
      </c>
      <c r="D6" s="435"/>
      <c r="E6" s="435"/>
      <c r="F6" s="435"/>
      <c r="G6" s="435"/>
      <c r="H6" s="435"/>
      <c r="I6" s="435"/>
      <c r="J6" s="435"/>
      <c r="K6" s="504"/>
      <c r="L6" s="746">
        <f t="shared" ref="L6:L33" si="0">SUM(D6:K6)</f>
        <v>0</v>
      </c>
      <c r="M6" s="1121"/>
      <c r="N6" s="1121"/>
      <c r="O6" s="156"/>
      <c r="P6" s="156"/>
    </row>
    <row r="7" spans="1:16" x14ac:dyDescent="0.2">
      <c r="A7" s="802" t="s">
        <v>394</v>
      </c>
      <c r="B7" s="797">
        <v>4852</v>
      </c>
      <c r="C7" s="1659">
        <f>SUM('Revenues 9-14'!C232:K232)</f>
        <v>0</v>
      </c>
      <c r="D7" s="435"/>
      <c r="E7" s="435"/>
      <c r="F7" s="435"/>
      <c r="G7" s="435"/>
      <c r="H7" s="435"/>
      <c r="I7" s="435"/>
      <c r="J7" s="435"/>
      <c r="K7" s="504"/>
      <c r="L7" s="746">
        <f t="shared" si="0"/>
        <v>0</v>
      </c>
      <c r="M7" s="1121"/>
      <c r="N7" s="1121"/>
      <c r="O7" s="156"/>
      <c r="P7" s="156"/>
    </row>
    <row r="8" spans="1:16" x14ac:dyDescent="0.2">
      <c r="A8" s="802" t="s">
        <v>395</v>
      </c>
      <c r="B8" s="797">
        <v>4853</v>
      </c>
      <c r="C8" s="1659">
        <f>SUM('Revenues 9-14'!C233:K233)</f>
        <v>0</v>
      </c>
      <c r="D8" s="435"/>
      <c r="E8" s="435"/>
      <c r="F8" s="435"/>
      <c r="G8" s="435"/>
      <c r="H8" s="435"/>
      <c r="I8" s="435"/>
      <c r="J8" s="435"/>
      <c r="K8" s="504"/>
      <c r="L8" s="746">
        <f t="shared" si="0"/>
        <v>0</v>
      </c>
      <c r="M8" s="1121"/>
      <c r="N8" s="1121"/>
      <c r="O8" s="156"/>
      <c r="P8" s="156"/>
    </row>
    <row r="9" spans="1:16" x14ac:dyDescent="0.2">
      <c r="A9" s="802" t="s">
        <v>396</v>
      </c>
      <c r="B9" s="797">
        <v>4854</v>
      </c>
      <c r="C9" s="1659">
        <f>SUM('Revenues 9-14'!C234:K234)</f>
        <v>0</v>
      </c>
      <c r="D9" s="435"/>
      <c r="E9" s="435"/>
      <c r="F9" s="435"/>
      <c r="G9" s="435"/>
      <c r="H9" s="435"/>
      <c r="I9" s="435"/>
      <c r="J9" s="435"/>
      <c r="K9" s="504"/>
      <c r="L9" s="746">
        <f t="shared" si="0"/>
        <v>0</v>
      </c>
      <c r="M9" s="1121"/>
      <c r="N9" s="1121"/>
      <c r="O9" s="156"/>
      <c r="P9" s="156"/>
    </row>
    <row r="10" spans="1:16" x14ac:dyDescent="0.2">
      <c r="A10" s="802" t="s">
        <v>1360</v>
      </c>
      <c r="B10" s="797">
        <v>4855</v>
      </c>
      <c r="C10" s="1659">
        <f>SUM('Revenues 9-14'!C235:K235)</f>
        <v>0</v>
      </c>
      <c r="D10" s="435"/>
      <c r="E10" s="435"/>
      <c r="F10" s="435"/>
      <c r="G10" s="435"/>
      <c r="H10" s="435"/>
      <c r="I10" s="435"/>
      <c r="J10" s="435"/>
      <c r="K10" s="504"/>
      <c r="L10" s="746">
        <f t="shared" si="0"/>
        <v>0</v>
      </c>
      <c r="M10" s="1121"/>
      <c r="N10" s="1121"/>
      <c r="O10" s="156"/>
      <c r="P10" s="156"/>
    </row>
    <row r="11" spans="1:16" x14ac:dyDescent="0.2">
      <c r="A11" s="802" t="s">
        <v>397</v>
      </c>
      <c r="B11" s="797">
        <v>4856</v>
      </c>
      <c r="C11" s="1659">
        <f>SUM('Revenues 9-14'!C236:K236)</f>
        <v>0</v>
      </c>
      <c r="D11" s="435"/>
      <c r="E11" s="435"/>
      <c r="F11" s="435"/>
      <c r="G11" s="435"/>
      <c r="H11" s="435"/>
      <c r="I11" s="435"/>
      <c r="J11" s="435"/>
      <c r="K11" s="504"/>
      <c r="L11" s="746">
        <f t="shared" si="0"/>
        <v>0</v>
      </c>
      <c r="M11" s="1121"/>
      <c r="N11" s="1121"/>
      <c r="O11" s="156"/>
      <c r="P11" s="156"/>
    </row>
    <row r="12" spans="1:16" x14ac:dyDescent="0.2">
      <c r="A12" s="802" t="s">
        <v>398</v>
      </c>
      <c r="B12" s="797">
        <v>4857</v>
      </c>
      <c r="C12" s="1659">
        <f>SUM('Revenues 9-14'!C237:K237)</f>
        <v>0</v>
      </c>
      <c r="D12" s="435"/>
      <c r="E12" s="435"/>
      <c r="F12" s="435"/>
      <c r="G12" s="435"/>
      <c r="H12" s="435"/>
      <c r="I12" s="435"/>
      <c r="J12" s="435"/>
      <c r="K12" s="504"/>
      <c r="L12" s="746">
        <f t="shared" si="0"/>
        <v>0</v>
      </c>
      <c r="M12" s="1121"/>
      <c r="N12" s="1121"/>
      <c r="O12" s="156"/>
      <c r="P12" s="156"/>
    </row>
    <row r="13" spans="1:16" x14ac:dyDescent="0.2">
      <c r="A13" s="802" t="s">
        <v>399</v>
      </c>
      <c r="B13" s="797">
        <v>4860</v>
      </c>
      <c r="C13" s="1659">
        <f>SUM('Revenues 9-14'!C238:K238)</f>
        <v>0</v>
      </c>
      <c r="D13" s="435"/>
      <c r="E13" s="435"/>
      <c r="F13" s="435"/>
      <c r="G13" s="435"/>
      <c r="H13" s="435"/>
      <c r="I13" s="435"/>
      <c r="J13" s="435"/>
      <c r="K13" s="504"/>
      <c r="L13" s="746">
        <f t="shared" si="0"/>
        <v>0</v>
      </c>
      <c r="M13" s="1121"/>
      <c r="N13" s="1121"/>
      <c r="O13" s="156"/>
      <c r="P13" s="156"/>
    </row>
    <row r="14" spans="1:16" x14ac:dyDescent="0.2">
      <c r="A14" s="802" t="s">
        <v>400</v>
      </c>
      <c r="B14" s="797">
        <v>4861</v>
      </c>
      <c r="C14" s="1659">
        <f>SUM('Revenues 9-14'!C239:K239)</f>
        <v>0</v>
      </c>
      <c r="D14" s="435"/>
      <c r="E14" s="435"/>
      <c r="F14" s="435"/>
      <c r="G14" s="435"/>
      <c r="H14" s="435"/>
      <c r="I14" s="435"/>
      <c r="J14" s="435"/>
      <c r="K14" s="504"/>
      <c r="L14" s="746">
        <f t="shared" si="0"/>
        <v>0</v>
      </c>
      <c r="M14" s="1121"/>
      <c r="N14" s="1121"/>
      <c r="O14" s="156"/>
      <c r="P14" s="156"/>
    </row>
    <row r="15" spans="1:16" x14ac:dyDescent="0.2">
      <c r="A15" s="802" t="s">
        <v>401</v>
      </c>
      <c r="B15" s="798">
        <v>4862</v>
      </c>
      <c r="C15" s="1659">
        <f>SUM('Revenues 9-14'!C240:K240)</f>
        <v>0</v>
      </c>
      <c r="D15" s="435"/>
      <c r="E15" s="435"/>
      <c r="F15" s="435"/>
      <c r="G15" s="435"/>
      <c r="H15" s="435"/>
      <c r="I15" s="435"/>
      <c r="J15" s="435"/>
      <c r="K15" s="504"/>
      <c r="L15" s="746">
        <f t="shared" si="0"/>
        <v>0</v>
      </c>
      <c r="M15" s="1121"/>
      <c r="N15" s="1121"/>
      <c r="O15" s="156"/>
      <c r="P15" s="156"/>
    </row>
    <row r="16" spans="1:16" x14ac:dyDescent="0.2">
      <c r="A16" s="802" t="s">
        <v>423</v>
      </c>
      <c r="B16" s="797">
        <v>4863</v>
      </c>
      <c r="C16" s="1659">
        <f>SUM('Revenues 9-14'!C241:K241)</f>
        <v>0</v>
      </c>
      <c r="D16" s="435"/>
      <c r="E16" s="435"/>
      <c r="F16" s="435"/>
      <c r="G16" s="435"/>
      <c r="H16" s="435"/>
      <c r="I16" s="435"/>
      <c r="J16" s="435"/>
      <c r="K16" s="504"/>
      <c r="L16" s="746">
        <f t="shared" si="0"/>
        <v>0</v>
      </c>
      <c r="M16" s="1121"/>
      <c r="N16" s="1121"/>
      <c r="O16" s="156"/>
      <c r="P16" s="156"/>
    </row>
    <row r="17" spans="1:16" x14ac:dyDescent="0.2">
      <c r="A17" s="802" t="s">
        <v>677</v>
      </c>
      <c r="B17" s="797">
        <v>4864</v>
      </c>
      <c r="C17" s="1659">
        <f>SUM('Revenues 9-14'!C242:K242)</f>
        <v>0</v>
      </c>
      <c r="D17" s="435"/>
      <c r="E17" s="435"/>
      <c r="F17" s="435"/>
      <c r="G17" s="435"/>
      <c r="H17" s="435"/>
      <c r="I17" s="435"/>
      <c r="J17" s="435"/>
      <c r="K17" s="504"/>
      <c r="L17" s="746">
        <f t="shared" si="0"/>
        <v>0</v>
      </c>
      <c r="M17" s="1121"/>
      <c r="N17" s="1121"/>
      <c r="O17" s="156"/>
      <c r="P17" s="156"/>
    </row>
    <row r="18" spans="1:16" x14ac:dyDescent="0.2">
      <c r="A18" s="802" t="s">
        <v>678</v>
      </c>
      <c r="B18" s="797">
        <v>4865</v>
      </c>
      <c r="C18" s="1659">
        <f>SUM('Revenues 9-14'!C243:K243)</f>
        <v>0</v>
      </c>
      <c r="D18" s="435"/>
      <c r="E18" s="435"/>
      <c r="F18" s="435"/>
      <c r="G18" s="435"/>
      <c r="H18" s="435"/>
      <c r="I18" s="435"/>
      <c r="J18" s="435"/>
      <c r="K18" s="504"/>
      <c r="L18" s="746">
        <f t="shared" si="0"/>
        <v>0</v>
      </c>
      <c r="M18" s="1121"/>
      <c r="N18" s="1121"/>
      <c r="O18" s="156"/>
      <c r="P18" s="156"/>
    </row>
    <row r="19" spans="1:16" x14ac:dyDescent="0.2">
      <c r="A19" s="802" t="s">
        <v>679</v>
      </c>
      <c r="B19" s="797">
        <v>4866</v>
      </c>
      <c r="C19" s="1659">
        <f>SUM('Revenues 9-14'!C244:K244)</f>
        <v>0</v>
      </c>
      <c r="D19" s="435"/>
      <c r="E19" s="435"/>
      <c r="F19" s="435"/>
      <c r="G19" s="435"/>
      <c r="H19" s="435"/>
      <c r="I19" s="435"/>
      <c r="J19" s="435"/>
      <c r="K19" s="504"/>
      <c r="L19" s="746">
        <f t="shared" si="0"/>
        <v>0</v>
      </c>
      <c r="M19" s="1121"/>
      <c r="N19" s="1121"/>
      <c r="O19" s="156"/>
      <c r="P19" s="156"/>
    </row>
    <row r="20" spans="1:16" x14ac:dyDescent="0.2">
      <c r="A20" s="802" t="s">
        <v>804</v>
      </c>
      <c r="B20" s="797">
        <v>4867</v>
      </c>
      <c r="C20" s="1659">
        <f>SUM('Revenues 9-14'!C245:K245)</f>
        <v>0</v>
      </c>
      <c r="D20" s="435"/>
      <c r="E20" s="435"/>
      <c r="F20" s="435"/>
      <c r="G20" s="435"/>
      <c r="H20" s="435"/>
      <c r="I20" s="435"/>
      <c r="J20" s="435"/>
      <c r="K20" s="504"/>
      <c r="L20" s="746">
        <f t="shared" si="0"/>
        <v>0</v>
      </c>
      <c r="M20" s="1121"/>
      <c r="N20" s="1121"/>
      <c r="O20" s="156"/>
      <c r="P20" s="156"/>
    </row>
    <row r="21" spans="1:16" x14ac:dyDescent="0.2">
      <c r="A21" s="802" t="s">
        <v>805</v>
      </c>
      <c r="B21" s="797">
        <v>4868</v>
      </c>
      <c r="C21" s="1659">
        <f>SUM('Revenues 9-14'!C246:K246)</f>
        <v>0</v>
      </c>
      <c r="D21" s="435"/>
      <c r="E21" s="435"/>
      <c r="F21" s="435"/>
      <c r="G21" s="435"/>
      <c r="H21" s="435"/>
      <c r="I21" s="435"/>
      <c r="J21" s="435"/>
      <c r="K21" s="504"/>
      <c r="L21" s="1659">
        <f t="shared" si="0"/>
        <v>0</v>
      </c>
      <c r="M21" s="1121"/>
      <c r="N21" s="1121"/>
      <c r="O21" s="156"/>
      <c r="P21" s="156"/>
    </row>
    <row r="22" spans="1:16" x14ac:dyDescent="0.2">
      <c r="A22" s="802" t="s">
        <v>870</v>
      </c>
      <c r="B22" s="798">
        <v>4869</v>
      </c>
      <c r="C22" s="1659">
        <f>SUM('Revenues 9-14'!C247:K247)</f>
        <v>0</v>
      </c>
      <c r="D22" s="435"/>
      <c r="E22" s="435"/>
      <c r="F22" s="435"/>
      <c r="G22" s="435"/>
      <c r="H22" s="435"/>
      <c r="I22" s="435"/>
      <c r="J22" s="435"/>
      <c r="K22" s="504"/>
      <c r="L22" s="746">
        <f t="shared" si="0"/>
        <v>0</v>
      </c>
      <c r="M22" s="1121"/>
      <c r="N22" s="1121"/>
      <c r="O22" s="156"/>
      <c r="P22" s="156"/>
    </row>
    <row r="23" spans="1:16" x14ac:dyDescent="0.2">
      <c r="A23" s="1131" t="s">
        <v>1344</v>
      </c>
      <c r="B23" s="797">
        <v>4870</v>
      </c>
      <c r="C23" s="1659">
        <f>SUM('Revenues 9-14'!C248:K248)</f>
        <v>0</v>
      </c>
      <c r="D23" s="435"/>
      <c r="E23" s="435"/>
      <c r="F23" s="435"/>
      <c r="G23" s="435"/>
      <c r="H23" s="435"/>
      <c r="I23" s="435"/>
      <c r="J23" s="435"/>
      <c r="K23" s="504"/>
      <c r="L23" s="746">
        <f t="shared" si="0"/>
        <v>0</v>
      </c>
      <c r="M23" s="1121"/>
      <c r="N23" s="1121"/>
      <c r="O23" s="156"/>
      <c r="P23" s="156"/>
    </row>
    <row r="24" spans="1:16" x14ac:dyDescent="0.2">
      <c r="A24" s="802" t="s">
        <v>553</v>
      </c>
      <c r="B24" s="797">
        <v>4871</v>
      </c>
      <c r="C24" s="1659">
        <f>SUM('Revenues 9-14'!C249:K249)</f>
        <v>0</v>
      </c>
      <c r="D24" s="435"/>
      <c r="E24" s="435"/>
      <c r="F24" s="435"/>
      <c r="G24" s="435"/>
      <c r="H24" s="435"/>
      <c r="I24" s="435"/>
      <c r="J24" s="435"/>
      <c r="K24" s="504"/>
      <c r="L24" s="746">
        <f t="shared" si="0"/>
        <v>0</v>
      </c>
      <c r="M24" s="1121"/>
      <c r="N24" s="1121"/>
      <c r="O24" s="156"/>
      <c r="P24" s="156"/>
    </row>
    <row r="25" spans="1:16" x14ac:dyDescent="0.2">
      <c r="A25" s="802" t="s">
        <v>554</v>
      </c>
      <c r="B25" s="797">
        <v>4872</v>
      </c>
      <c r="C25" s="1659">
        <f>SUM('Revenues 9-14'!C250:K250)</f>
        <v>0</v>
      </c>
      <c r="D25" s="435"/>
      <c r="E25" s="435"/>
      <c r="F25" s="435"/>
      <c r="G25" s="435"/>
      <c r="H25" s="435"/>
      <c r="I25" s="435"/>
      <c r="J25" s="435"/>
      <c r="K25" s="504"/>
      <c r="L25" s="746">
        <f t="shared" si="0"/>
        <v>0</v>
      </c>
      <c r="M25" s="1121"/>
      <c r="N25" s="1121"/>
      <c r="O25" s="156"/>
      <c r="P25" s="156"/>
    </row>
    <row r="26" spans="1:16" x14ac:dyDescent="0.2">
      <c r="A26" s="802" t="s">
        <v>555</v>
      </c>
      <c r="B26" s="797">
        <v>4873</v>
      </c>
      <c r="C26" s="1659">
        <f>SUM('Revenues 9-14'!C251:K251)</f>
        <v>0</v>
      </c>
      <c r="D26" s="435"/>
      <c r="E26" s="435"/>
      <c r="F26" s="435"/>
      <c r="G26" s="435"/>
      <c r="H26" s="435"/>
      <c r="I26" s="435"/>
      <c r="J26" s="435"/>
      <c r="K26" s="504"/>
      <c r="L26" s="746">
        <f t="shared" si="0"/>
        <v>0</v>
      </c>
      <c r="M26" s="1121"/>
      <c r="N26" s="1121"/>
      <c r="O26" s="156"/>
      <c r="P26" s="156"/>
    </row>
    <row r="27" spans="1:16" x14ac:dyDescent="0.2">
      <c r="A27" s="802" t="s">
        <v>556</v>
      </c>
      <c r="B27" s="797">
        <v>4874</v>
      </c>
      <c r="C27" s="1659">
        <f>SUM('Revenues 9-14'!C252:K252)</f>
        <v>0</v>
      </c>
      <c r="D27" s="435"/>
      <c r="E27" s="435"/>
      <c r="F27" s="435"/>
      <c r="G27" s="435"/>
      <c r="H27" s="435"/>
      <c r="I27" s="435"/>
      <c r="J27" s="435"/>
      <c r="K27" s="504"/>
      <c r="L27" s="746">
        <f t="shared" si="0"/>
        <v>0</v>
      </c>
      <c r="M27" s="1121"/>
      <c r="N27" s="1121"/>
      <c r="O27" s="156"/>
      <c r="P27" s="156"/>
    </row>
    <row r="28" spans="1:16" x14ac:dyDescent="0.2">
      <c r="A28" s="802" t="s">
        <v>551</v>
      </c>
      <c r="B28" s="797">
        <v>4875</v>
      </c>
      <c r="C28" s="1659">
        <f>SUM('Revenues 9-14'!C253:K253)</f>
        <v>0</v>
      </c>
      <c r="D28" s="435"/>
      <c r="E28" s="435"/>
      <c r="F28" s="435"/>
      <c r="G28" s="435"/>
      <c r="H28" s="435"/>
      <c r="I28" s="435"/>
      <c r="J28" s="435"/>
      <c r="K28" s="504"/>
      <c r="L28" s="746">
        <f t="shared" si="0"/>
        <v>0</v>
      </c>
      <c r="M28" s="1121"/>
      <c r="N28" s="1121"/>
      <c r="O28" s="156"/>
      <c r="P28" s="156"/>
    </row>
    <row r="29" spans="1:16" x14ac:dyDescent="0.2">
      <c r="A29" s="802" t="s">
        <v>557</v>
      </c>
      <c r="B29" s="797">
        <v>4876</v>
      </c>
      <c r="C29" s="1659">
        <f>SUM('Revenues 9-14'!C254:K254)</f>
        <v>0</v>
      </c>
      <c r="D29" s="435"/>
      <c r="E29" s="435"/>
      <c r="F29" s="435"/>
      <c r="G29" s="435"/>
      <c r="H29" s="435"/>
      <c r="I29" s="435"/>
      <c r="J29" s="435"/>
      <c r="K29" s="504"/>
      <c r="L29" s="746">
        <f t="shared" si="0"/>
        <v>0</v>
      </c>
      <c r="M29" s="1121"/>
      <c r="N29" s="1121"/>
      <c r="O29" s="156"/>
      <c r="P29" s="156"/>
    </row>
    <row r="30" spans="1:16" x14ac:dyDescent="0.2">
      <c r="A30" s="802" t="s">
        <v>558</v>
      </c>
      <c r="B30" s="797">
        <v>4877</v>
      </c>
      <c r="C30" s="1659">
        <f>SUM('Revenues 9-14'!C255:K255)</f>
        <v>0</v>
      </c>
      <c r="D30" s="435"/>
      <c r="E30" s="435"/>
      <c r="F30" s="435"/>
      <c r="G30" s="435"/>
      <c r="H30" s="435"/>
      <c r="I30" s="435"/>
      <c r="J30" s="435"/>
      <c r="K30" s="504"/>
      <c r="L30" s="746">
        <f t="shared" si="0"/>
        <v>0</v>
      </c>
      <c r="M30" s="1121"/>
      <c r="N30" s="1121"/>
      <c r="O30" s="156"/>
      <c r="P30" s="156"/>
    </row>
    <row r="31" spans="1:16" x14ac:dyDescent="0.2">
      <c r="A31" s="802" t="s">
        <v>559</v>
      </c>
      <c r="B31" s="797">
        <v>4878</v>
      </c>
      <c r="C31" s="1659">
        <f>SUM('Revenues 9-14'!C256:K256)</f>
        <v>0</v>
      </c>
      <c r="D31" s="435"/>
      <c r="E31" s="435"/>
      <c r="F31" s="435"/>
      <c r="G31" s="435"/>
      <c r="H31" s="435"/>
      <c r="I31" s="435"/>
      <c r="J31" s="435"/>
      <c r="K31" s="504"/>
      <c r="L31" s="746">
        <f t="shared" si="0"/>
        <v>0</v>
      </c>
      <c r="M31" s="1121"/>
      <c r="N31" s="1121"/>
      <c r="O31" s="156"/>
      <c r="P31" s="156"/>
    </row>
    <row r="32" spans="1:16" x14ac:dyDescent="0.2">
      <c r="A32" s="802" t="s">
        <v>560</v>
      </c>
      <c r="B32" s="797">
        <v>4879</v>
      </c>
      <c r="C32" s="1659">
        <f>SUM('Revenues 9-14'!C257:K257)</f>
        <v>0</v>
      </c>
      <c r="D32" s="435"/>
      <c r="E32" s="435"/>
      <c r="F32" s="435"/>
      <c r="G32" s="435"/>
      <c r="H32" s="435"/>
      <c r="I32" s="435"/>
      <c r="J32" s="435"/>
      <c r="K32" s="504"/>
      <c r="L32" s="746">
        <f t="shared" si="0"/>
        <v>0</v>
      </c>
      <c r="M32" s="1121"/>
      <c r="N32" s="1121"/>
      <c r="O32" s="156"/>
      <c r="P32" s="156"/>
    </row>
    <row r="33" spans="1:16" x14ac:dyDescent="0.2">
      <c r="A33" s="802" t="s">
        <v>561</v>
      </c>
      <c r="B33" s="797">
        <v>4880</v>
      </c>
      <c r="C33" s="1659">
        <f>SUM('Revenues 9-14'!C258:K258)</f>
        <v>0</v>
      </c>
      <c r="D33" s="688"/>
      <c r="E33" s="688"/>
      <c r="F33" s="688"/>
      <c r="G33" s="688"/>
      <c r="H33" s="688"/>
      <c r="I33" s="688"/>
      <c r="J33" s="688"/>
      <c r="K33" s="504"/>
      <c r="L33" s="746">
        <f t="shared" si="0"/>
        <v>0</v>
      </c>
      <c r="M33" s="1122"/>
      <c r="N33" s="1122"/>
      <c r="O33" s="156"/>
      <c r="P33" s="156"/>
    </row>
    <row r="34" spans="1:16" ht="13.5" thickBot="1" x14ac:dyDescent="0.25">
      <c r="A34" s="1964"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1964" t="s">
        <v>1915</v>
      </c>
      <c r="B35" s="800"/>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585" t="s">
        <v>1732</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650" t="s">
        <v>1269</v>
      </c>
      <c r="C47" s="34"/>
      <c r="D47" s="1651"/>
      <c r="E47" s="1651"/>
      <c r="F47" s="1651"/>
      <c r="H47" s="1039"/>
    </row>
    <row r="48" spans="1:16" x14ac:dyDescent="0.2">
      <c r="A48" s="34"/>
      <c r="B48" s="1652" t="s">
        <v>1268</v>
      </c>
      <c r="C48" s="1650"/>
      <c r="D48" s="1651"/>
      <c r="E48" s="1651"/>
      <c r="F48" s="1651"/>
      <c r="G48" s="1228"/>
      <c r="H48" s="1028"/>
    </row>
    <row r="49" spans="1:13" x14ac:dyDescent="0.2">
      <c r="B49" s="1026"/>
      <c r="C49" s="58"/>
      <c r="D49" s="55"/>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A19" sqref="A19:H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78" t="s">
        <v>1951</v>
      </c>
      <c r="B2" s="831" t="s">
        <v>1917</v>
      </c>
      <c r="C2" s="1077" t="s">
        <v>1918</v>
      </c>
      <c r="D2" s="1077" t="s">
        <v>1919</v>
      </c>
      <c r="E2" s="1077" t="s">
        <v>1920</v>
      </c>
      <c r="F2" s="1077" t="s">
        <v>1921</v>
      </c>
    </row>
    <row r="3" spans="1:6" ht="12" customHeight="1" x14ac:dyDescent="0.2">
      <c r="A3" s="2279"/>
      <c r="B3" s="544"/>
      <c r="C3" s="829"/>
      <c r="D3" s="830" t="s">
        <v>295</v>
      </c>
      <c r="E3" s="829"/>
      <c r="F3" s="830" t="s">
        <v>296</v>
      </c>
    </row>
    <row r="4" spans="1:6" ht="13.7" customHeight="1" x14ac:dyDescent="0.2">
      <c r="A4" s="542" t="s">
        <v>1375</v>
      </c>
      <c r="B4" s="557">
        <f>'Revenues 9-14'!C5</f>
        <v>86828408</v>
      </c>
      <c r="C4" s="509">
        <v>46083062</v>
      </c>
      <c r="D4" s="558">
        <f>B4-C4</f>
        <v>40745346</v>
      </c>
      <c r="E4" s="509">
        <v>89010918</v>
      </c>
      <c r="F4" s="558">
        <f>E4-C4</f>
        <v>42927856</v>
      </c>
    </row>
    <row r="5" spans="1:6" ht="13.7" customHeight="1" x14ac:dyDescent="0.2">
      <c r="A5" s="542" t="s">
        <v>1038</v>
      </c>
      <c r="B5" s="557">
        <f>'Revenues 9-14'!D5</f>
        <v>9617769</v>
      </c>
      <c r="C5" s="509">
        <v>5127409</v>
      </c>
      <c r="D5" s="558">
        <f t="shared" ref="D5:D18" si="0">B5-C5</f>
        <v>4490360</v>
      </c>
      <c r="E5" s="509">
        <v>9903756</v>
      </c>
      <c r="F5" s="558">
        <f>E5-C5</f>
        <v>4776347</v>
      </c>
    </row>
    <row r="6" spans="1:6" ht="13.7" customHeight="1" x14ac:dyDescent="0.2">
      <c r="A6" s="542" t="s">
        <v>480</v>
      </c>
      <c r="B6" s="557">
        <f>'Revenues 9-14'!E5</f>
        <v>11946711</v>
      </c>
      <c r="C6" s="509">
        <v>6320906</v>
      </c>
      <c r="D6" s="558">
        <f t="shared" si="0"/>
        <v>5625805</v>
      </c>
      <c r="E6" s="509">
        <v>12209033</v>
      </c>
      <c r="F6" s="558">
        <f t="shared" ref="F6:F18" si="1">E6-C6</f>
        <v>5888127</v>
      </c>
    </row>
    <row r="7" spans="1:6" ht="13.7" customHeight="1" x14ac:dyDescent="0.2">
      <c r="A7" s="542" t="s">
        <v>162</v>
      </c>
      <c r="B7" s="557">
        <f>'Revenues 9-14'!F5</f>
        <v>4786064</v>
      </c>
      <c r="C7" s="509">
        <v>2540141</v>
      </c>
      <c r="D7" s="558">
        <f t="shared" si="0"/>
        <v>2245923</v>
      </c>
      <c r="E7" s="509">
        <v>4906365</v>
      </c>
      <c r="F7" s="558">
        <f t="shared" si="1"/>
        <v>2366224</v>
      </c>
    </row>
    <row r="8" spans="1:6" ht="13.7" customHeight="1" x14ac:dyDescent="0.2">
      <c r="A8" s="542" t="s">
        <v>1405</v>
      </c>
      <c r="B8" s="557">
        <f>'Revenues 9-14'!G5</f>
        <v>1078012</v>
      </c>
      <c r="C8" s="509">
        <v>572592</v>
      </c>
      <c r="D8" s="558">
        <f t="shared" si="0"/>
        <v>505420</v>
      </c>
      <c r="E8" s="509">
        <v>1105980</v>
      </c>
      <c r="F8" s="558">
        <f t="shared" si="1"/>
        <v>533388</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29965</v>
      </c>
      <c r="C10" s="509">
        <v>28595</v>
      </c>
      <c r="D10" s="558">
        <f t="shared" si="0"/>
        <v>1370</v>
      </c>
      <c r="E10" s="509">
        <v>55232</v>
      </c>
      <c r="F10" s="558">
        <f t="shared" si="1"/>
        <v>26637</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1092722</v>
      </c>
      <c r="C14" s="509">
        <v>579661</v>
      </c>
      <c r="D14" s="558">
        <f t="shared" si="0"/>
        <v>513061</v>
      </c>
      <c r="E14" s="509">
        <v>1119634</v>
      </c>
      <c r="F14" s="558">
        <f t="shared" si="1"/>
        <v>539973</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1465300</v>
      </c>
      <c r="C16" s="509">
        <v>777595</v>
      </c>
      <c r="D16" s="558">
        <f t="shared" si="0"/>
        <v>687705</v>
      </c>
      <c r="E16" s="509">
        <v>1501949</v>
      </c>
      <c r="F16" s="558">
        <f t="shared" si="1"/>
        <v>724354</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116844951</v>
      </c>
      <c r="C19" s="559">
        <f>SUM(C4:C18)</f>
        <v>62029961</v>
      </c>
      <c r="D19" s="559">
        <f>SUM(D4:D18)</f>
        <v>54814990</v>
      </c>
      <c r="E19" s="559">
        <f>SUM(E4:E18)</f>
        <v>119812867</v>
      </c>
      <c r="F19" s="559">
        <f>SUM(F4:F18)</f>
        <v>57782906</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9" sqref="A19:H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2" t="s">
        <v>733</v>
      </c>
      <c r="B1" s="2303"/>
      <c r="C1" s="833"/>
    </row>
    <row r="2" spans="1:7" ht="33.75" customHeight="1" x14ac:dyDescent="0.2">
      <c r="A2" s="2308" t="s">
        <v>1953</v>
      </c>
      <c r="B2" s="2309"/>
      <c r="C2" s="1566" t="s">
        <v>1922</v>
      </c>
      <c r="D2" s="1566" t="s">
        <v>1923</v>
      </c>
      <c r="E2" s="1566" t="s">
        <v>1924</v>
      </c>
      <c r="F2" s="1566" t="s">
        <v>1925</v>
      </c>
    </row>
    <row r="3" spans="1:7" ht="23.25" customHeight="1" x14ac:dyDescent="0.2">
      <c r="A3" s="2313" t="s">
        <v>1328</v>
      </c>
      <c r="B3" s="2314"/>
      <c r="C3" s="2304"/>
      <c r="D3" s="2305"/>
      <c r="E3" s="2305"/>
      <c r="F3" s="2306"/>
    </row>
    <row r="4" spans="1:7" ht="12.75" customHeight="1" thickBot="1" x14ac:dyDescent="0.25">
      <c r="A4" s="2293" t="s">
        <v>734</v>
      </c>
      <c r="B4" s="2310"/>
      <c r="C4" s="921"/>
      <c r="D4" s="921"/>
      <c r="E4" s="921"/>
      <c r="F4" s="1541">
        <f>SUM(C4+D4)-E4</f>
        <v>0</v>
      </c>
    </row>
    <row r="5" spans="1:7" ht="13.5" thickTop="1" x14ac:dyDescent="0.2">
      <c r="A5" s="2311" t="s">
        <v>1324</v>
      </c>
      <c r="B5" s="2296"/>
      <c r="C5" s="2288"/>
      <c r="D5" s="2289"/>
      <c r="E5" s="2289"/>
      <c r="F5" s="2290"/>
    </row>
    <row r="6" spans="1:7" ht="12.75" customHeight="1" thickBot="1" x14ac:dyDescent="0.25">
      <c r="A6" s="753" t="s">
        <v>67</v>
      </c>
      <c r="B6" s="752"/>
      <c r="C6" s="1542"/>
      <c r="D6" s="509"/>
      <c r="E6" s="1542"/>
      <c r="F6" s="1541">
        <f t="shared" ref="F6:F14" si="0">SUM(C6+D6)-E6</f>
        <v>0</v>
      </c>
    </row>
    <row r="7" spans="1:7" ht="12.75" customHeight="1" thickTop="1" thickBot="1" x14ac:dyDescent="0.25">
      <c r="A7" s="753" t="s">
        <v>7</v>
      </c>
      <c r="B7" s="752"/>
      <c r="C7" s="1542"/>
      <c r="D7" s="509"/>
      <c r="E7" s="1542"/>
      <c r="F7" s="1541">
        <f t="shared" si="0"/>
        <v>0</v>
      </c>
    </row>
    <row r="8" spans="1:7" ht="12.75" customHeight="1" thickTop="1" thickBot="1" x14ac:dyDescent="0.25">
      <c r="A8" s="753" t="s">
        <v>601</v>
      </c>
      <c r="B8" s="752"/>
      <c r="C8" s="1542"/>
      <c r="D8" s="509"/>
      <c r="E8" s="1542"/>
      <c r="F8" s="1541">
        <f t="shared" si="0"/>
        <v>0</v>
      </c>
    </row>
    <row r="9" spans="1:7" ht="12.75" customHeight="1" thickTop="1" thickBot="1" x14ac:dyDescent="0.25">
      <c r="A9" s="753" t="s">
        <v>602</v>
      </c>
      <c r="B9" s="752"/>
      <c r="C9" s="1542"/>
      <c r="D9" s="509"/>
      <c r="E9" s="1542"/>
      <c r="F9" s="1541">
        <f t="shared" si="0"/>
        <v>0</v>
      </c>
    </row>
    <row r="10" spans="1:7" ht="12.75" customHeight="1" thickTop="1" thickBot="1" x14ac:dyDescent="0.25">
      <c r="A10" s="753" t="s">
        <v>603</v>
      </c>
      <c r="B10" s="752"/>
      <c r="C10" s="1542"/>
      <c r="D10" s="509"/>
      <c r="E10" s="1542"/>
      <c r="F10" s="1541">
        <f t="shared" si="0"/>
        <v>0</v>
      </c>
    </row>
    <row r="11" spans="1:7" ht="12.75" customHeight="1" thickTop="1" thickBot="1" x14ac:dyDescent="0.25">
      <c r="A11" s="753" t="s">
        <v>386</v>
      </c>
      <c r="B11" s="752"/>
      <c r="C11" s="1542"/>
      <c r="D11" s="509"/>
      <c r="E11" s="1542"/>
      <c r="F11" s="1541">
        <f t="shared" si="0"/>
        <v>0</v>
      </c>
    </row>
    <row r="12" spans="1:7" ht="12.75" customHeight="1" thickTop="1" thickBot="1" x14ac:dyDescent="0.25">
      <c r="A12" s="753" t="s">
        <v>1378</v>
      </c>
      <c r="B12" s="752"/>
      <c r="C12" s="1542"/>
      <c r="D12" s="509"/>
      <c r="E12" s="1542"/>
      <c r="F12" s="1541">
        <f t="shared" si="0"/>
        <v>0</v>
      </c>
    </row>
    <row r="13" spans="1:7" ht="12.75" customHeight="1" thickTop="1" thickBot="1" x14ac:dyDescent="0.25">
      <c r="A13" s="753" t="s">
        <v>454</v>
      </c>
      <c r="B13" s="752"/>
      <c r="C13" s="1542"/>
      <c r="D13" s="509"/>
      <c r="E13" s="1542"/>
      <c r="F13" s="1541">
        <f t="shared" si="0"/>
        <v>0</v>
      </c>
    </row>
    <row r="14" spans="1:7" ht="12.75" customHeight="1" thickTop="1" thickBot="1" x14ac:dyDescent="0.25">
      <c r="A14" s="1729" t="s">
        <v>527</v>
      </c>
      <c r="B14" s="752"/>
      <c r="C14" s="1542"/>
      <c r="D14" s="509"/>
      <c r="E14" s="1542"/>
      <c r="F14" s="1541">
        <f t="shared" si="0"/>
        <v>0</v>
      </c>
    </row>
    <row r="15" spans="1:7" ht="14.25" thickTop="1" thickBot="1" x14ac:dyDescent="0.25">
      <c r="A15" s="2312" t="s">
        <v>735</v>
      </c>
      <c r="B15" s="2294"/>
      <c r="C15" s="1541">
        <f>SUM(C6:C14)</f>
        <v>0</v>
      </c>
      <c r="D15" s="1541">
        <f>SUM(D6:D14)</f>
        <v>0</v>
      </c>
      <c r="E15" s="1541">
        <f>SUM(E6:E14)</f>
        <v>0</v>
      </c>
      <c r="F15" s="1541">
        <f>SUM(F6:F14)</f>
        <v>0</v>
      </c>
      <c r="G15" s="682"/>
    </row>
    <row r="16" spans="1:7" s="56" customFormat="1" ht="13.5" thickTop="1" x14ac:dyDescent="0.2">
      <c r="A16" s="2307" t="s">
        <v>1325</v>
      </c>
      <c r="B16" s="2296"/>
      <c r="C16" s="2288"/>
      <c r="D16" s="2289"/>
      <c r="E16" s="2289"/>
      <c r="F16" s="2290"/>
    </row>
    <row r="17" spans="1:11" ht="12.75" customHeight="1" thickBot="1" x14ac:dyDescent="0.25">
      <c r="A17" s="2286" t="s">
        <v>67</v>
      </c>
      <c r="B17" s="2287"/>
      <c r="C17" s="1542"/>
      <c r="D17" s="509"/>
      <c r="E17" s="1542"/>
      <c r="F17" s="1541">
        <f>SUM(C17+D17)-E17</f>
        <v>0</v>
      </c>
    </row>
    <row r="18" spans="1:11" ht="12.75" customHeight="1" thickTop="1" thickBot="1" x14ac:dyDescent="0.25">
      <c r="A18" s="2286" t="s">
        <v>7</v>
      </c>
      <c r="B18" s="2287"/>
      <c r="C18" s="1542"/>
      <c r="D18" s="509"/>
      <c r="E18" s="1542"/>
      <c r="F18" s="1541">
        <f>SUM(C18+D18)-E18</f>
        <v>0</v>
      </c>
    </row>
    <row r="19" spans="1:11" ht="12.75" customHeight="1" thickTop="1" thickBot="1" x14ac:dyDescent="0.25">
      <c r="A19" s="2286" t="s">
        <v>454</v>
      </c>
      <c r="B19" s="2287"/>
      <c r="C19" s="1542"/>
      <c r="D19" s="509"/>
      <c r="E19" s="1542"/>
      <c r="F19" s="1541">
        <f>SUM(C19+D19)-E19</f>
        <v>0</v>
      </c>
    </row>
    <row r="20" spans="1:11" ht="12.75" customHeight="1" thickTop="1" thickBot="1" x14ac:dyDescent="0.25">
      <c r="A20" s="2291" t="s">
        <v>527</v>
      </c>
      <c r="B20" s="2292"/>
      <c r="C20" s="1542"/>
      <c r="D20" s="509"/>
      <c r="E20" s="1542"/>
      <c r="F20" s="1541">
        <f>SUM(C20+D20)-E20</f>
        <v>0</v>
      </c>
    </row>
    <row r="21" spans="1:11" ht="14.25" thickTop="1" thickBot="1" x14ac:dyDescent="0.25">
      <c r="A21" s="2293" t="s">
        <v>736</v>
      </c>
      <c r="B21" s="2294"/>
      <c r="C21" s="1541">
        <f>SUM(C17:C20)</f>
        <v>0</v>
      </c>
      <c r="D21" s="1541">
        <f>SUM(D17:D20)</f>
        <v>0</v>
      </c>
      <c r="E21" s="1541">
        <f>SUM(E17:E20)</f>
        <v>0</v>
      </c>
      <c r="F21" s="1541">
        <f>SUM(F17:F20)</f>
        <v>0</v>
      </c>
      <c r="G21" s="682"/>
    </row>
    <row r="22" spans="1:11" ht="13.5" thickTop="1" x14ac:dyDescent="0.2">
      <c r="A22" s="2295" t="s">
        <v>1326</v>
      </c>
      <c r="B22" s="2296"/>
      <c r="C22" s="2288"/>
      <c r="D22" s="2289"/>
      <c r="E22" s="2289"/>
      <c r="F22" s="2290"/>
    </row>
    <row r="23" spans="1:11" ht="23.25" customHeight="1" thickBot="1" x14ac:dyDescent="0.25">
      <c r="A23" s="2293" t="s">
        <v>737</v>
      </c>
      <c r="B23" s="2294"/>
      <c r="C23" s="921"/>
      <c r="D23" s="921"/>
      <c r="E23" s="921"/>
      <c r="F23" s="1541">
        <f>SUM(C23+D23)-E23</f>
        <v>0</v>
      </c>
      <c r="G23" s="682"/>
    </row>
    <row r="24" spans="1:11" ht="13.5" thickTop="1" x14ac:dyDescent="0.2">
      <c r="A24" s="2295" t="s">
        <v>1327</v>
      </c>
      <c r="B24" s="2296"/>
      <c r="C24" s="2288"/>
      <c r="D24" s="2289"/>
      <c r="E24" s="2289"/>
      <c r="F24" s="2290"/>
    </row>
    <row r="25" spans="1:11" ht="13.5" thickBot="1" x14ac:dyDescent="0.25">
      <c r="A25" s="2293" t="s">
        <v>738</v>
      </c>
      <c r="B25" s="2299"/>
      <c r="C25" s="921"/>
      <c r="D25" s="921"/>
      <c r="E25" s="921"/>
      <c r="F25" s="1541">
        <f>SUM(C25+D25)-E25</f>
        <v>0</v>
      </c>
      <c r="G25" s="682"/>
    </row>
    <row r="26" spans="1:11" ht="13.5" thickTop="1" x14ac:dyDescent="0.2">
      <c r="A26" s="2300" t="s">
        <v>762</v>
      </c>
      <c r="B26" s="2296"/>
      <c r="C26" s="1543"/>
      <c r="D26" s="1543"/>
      <c r="E26" s="1543"/>
      <c r="F26" s="1544"/>
    </row>
    <row r="27" spans="1:11" ht="13.5" thickBot="1" x14ac:dyDescent="0.25">
      <c r="A27" s="2293" t="s">
        <v>1260</v>
      </c>
      <c r="B27" s="2301"/>
      <c r="C27" s="509"/>
      <c r="D27" s="509"/>
      <c r="E27" s="509"/>
      <c r="F27" s="1541">
        <f>SUM(C27+D27)-E27</f>
        <v>0</v>
      </c>
      <c r="G27" s="682"/>
    </row>
    <row r="28" spans="1:11" ht="7.5" customHeight="1" thickTop="1" x14ac:dyDescent="0.2">
      <c r="A28" s="545"/>
    </row>
    <row r="29" spans="1:11" ht="23.25" customHeight="1" x14ac:dyDescent="0.2">
      <c r="A29" s="2297" t="s">
        <v>685</v>
      </c>
      <c r="B29" s="2298"/>
      <c r="C29" s="120"/>
      <c r="D29" s="120"/>
      <c r="E29" s="120"/>
      <c r="F29" s="120"/>
      <c r="G29" s="120"/>
      <c r="H29" s="120"/>
      <c r="I29" s="120"/>
      <c r="J29" s="120"/>
    </row>
    <row r="30" spans="1:11" ht="47.25" customHeight="1" x14ac:dyDescent="0.2">
      <c r="A30" s="754" t="s">
        <v>1261</v>
      </c>
      <c r="B30" s="130" t="s">
        <v>1338</v>
      </c>
      <c r="C30" s="130" t="s">
        <v>686</v>
      </c>
      <c r="D30" s="130" t="s">
        <v>1339</v>
      </c>
      <c r="E30" s="130" t="s">
        <v>2045</v>
      </c>
      <c r="F30" s="130" t="s">
        <v>1926</v>
      </c>
      <c r="G30" s="130" t="s">
        <v>1690</v>
      </c>
      <c r="H30" s="130" t="s">
        <v>1927</v>
      </c>
      <c r="I30" s="130" t="s">
        <v>2046</v>
      </c>
      <c r="J30" s="1241" t="s">
        <v>3</v>
      </c>
      <c r="K30" s="119"/>
    </row>
    <row r="31" spans="1:11" ht="12" customHeight="1" x14ac:dyDescent="0.2">
      <c r="A31" s="2005" t="s">
        <v>2087</v>
      </c>
      <c r="B31" s="2006">
        <v>36130</v>
      </c>
      <c r="C31" s="2007">
        <v>9995000</v>
      </c>
      <c r="D31" s="2008">
        <v>6</v>
      </c>
      <c r="E31" s="1095">
        <v>4995000</v>
      </c>
      <c r="F31" s="1095"/>
      <c r="G31" s="1095"/>
      <c r="H31" s="1095">
        <v>2495000</v>
      </c>
      <c r="I31" s="1096">
        <f>((E31+F31)-H31)+G31</f>
        <v>2500000</v>
      </c>
      <c r="J31" s="1095">
        <v>0</v>
      </c>
      <c r="K31" s="118"/>
    </row>
    <row r="32" spans="1:11" ht="12" customHeight="1" x14ac:dyDescent="0.2">
      <c r="A32" s="2005" t="s">
        <v>2088</v>
      </c>
      <c r="B32" s="2006">
        <v>39421</v>
      </c>
      <c r="C32" s="2007">
        <v>60935000</v>
      </c>
      <c r="D32" s="2008" t="s">
        <v>2091</v>
      </c>
      <c r="E32" s="1095">
        <v>16910000</v>
      </c>
      <c r="F32" s="1095"/>
      <c r="G32" s="1095"/>
      <c r="H32" s="1095">
        <v>7690000</v>
      </c>
      <c r="I32" s="1096">
        <f>((E32+F32)-H32)+G32</f>
        <v>9220000</v>
      </c>
      <c r="J32" s="1095">
        <v>1356231</v>
      </c>
      <c r="K32" s="118"/>
    </row>
    <row r="33" spans="1:11" ht="12" customHeight="1" x14ac:dyDescent="0.2">
      <c r="A33" s="2005" t="s">
        <v>2089</v>
      </c>
      <c r="B33" s="2006">
        <v>39450</v>
      </c>
      <c r="C33" s="2007">
        <v>10000000</v>
      </c>
      <c r="D33" s="2008" t="s">
        <v>2091</v>
      </c>
      <c r="E33" s="1095">
        <v>10000000</v>
      </c>
      <c r="F33" s="1095"/>
      <c r="G33" s="1095"/>
      <c r="H33" s="1095"/>
      <c r="I33" s="1096">
        <f t="shared" ref="I33:I48" si="1">((E33+F33)-H33)+G33</f>
        <v>10000000</v>
      </c>
      <c r="J33" s="1095">
        <v>10000000</v>
      </c>
      <c r="K33" s="118"/>
    </row>
    <row r="34" spans="1:11" ht="12" customHeight="1" x14ac:dyDescent="0.2">
      <c r="A34" s="2005" t="s">
        <v>2090</v>
      </c>
      <c r="B34" s="2006">
        <v>41051</v>
      </c>
      <c r="C34" s="2007">
        <v>6585000</v>
      </c>
      <c r="D34" s="2008">
        <v>4</v>
      </c>
      <c r="E34" s="1095">
        <v>6585000</v>
      </c>
      <c r="F34" s="1095"/>
      <c r="G34" s="1095"/>
      <c r="H34" s="1095"/>
      <c r="I34" s="1096">
        <f t="shared" si="1"/>
        <v>6585000</v>
      </c>
      <c r="J34" s="1095">
        <v>6585000</v>
      </c>
      <c r="K34" s="117"/>
    </row>
    <row r="35" spans="1:11" ht="12" customHeight="1" x14ac:dyDescent="0.2">
      <c r="A35" s="1097"/>
      <c r="B35" s="655"/>
      <c r="C35" s="1098"/>
      <c r="D35" s="1547"/>
      <c r="E35" s="1098"/>
      <c r="F35" s="1098"/>
      <c r="G35" s="1098"/>
      <c r="H35" s="1098"/>
      <c r="I35" s="1096">
        <f t="shared" si="1"/>
        <v>0</v>
      </c>
      <c r="J35" s="1098"/>
      <c r="K35" s="117"/>
    </row>
    <row r="36" spans="1:11" ht="12" customHeight="1" x14ac:dyDescent="0.2">
      <c r="A36" s="1097"/>
      <c r="B36" s="655"/>
      <c r="C36" s="1095"/>
      <c r="D36" s="1547"/>
      <c r="E36" s="1095"/>
      <c r="F36" s="1095"/>
      <c r="G36" s="1095"/>
      <c r="H36" s="1095"/>
      <c r="I36" s="1096">
        <f t="shared" si="1"/>
        <v>0</v>
      </c>
      <c r="J36" s="1095"/>
      <c r="K36" s="122"/>
    </row>
    <row r="37" spans="1:11" ht="12" customHeight="1" x14ac:dyDescent="0.2">
      <c r="A37" s="1097"/>
      <c r="B37" s="655"/>
      <c r="C37" s="435"/>
      <c r="D37" s="1548"/>
      <c r="E37" s="435"/>
      <c r="F37" s="435"/>
      <c r="G37" s="435"/>
      <c r="H37" s="435"/>
      <c r="I37" s="1096">
        <f t="shared" si="1"/>
        <v>0</v>
      </c>
      <c r="J37" s="435"/>
      <c r="K37" s="117"/>
    </row>
    <row r="38" spans="1:11" ht="12" customHeight="1" x14ac:dyDescent="0.2">
      <c r="A38" s="1097"/>
      <c r="B38" s="655"/>
      <c r="C38" s="1095"/>
      <c r="D38" s="1545"/>
      <c r="E38" s="1099"/>
      <c r="F38" s="1099"/>
      <c r="G38" s="1099"/>
      <c r="H38" s="1099"/>
      <c r="I38" s="1096">
        <f t="shared" si="1"/>
        <v>0</v>
      </c>
      <c r="J38" s="1100" t="s">
        <v>303</v>
      </c>
      <c r="K38" s="131"/>
    </row>
    <row r="39" spans="1:11" ht="12" customHeight="1" x14ac:dyDescent="0.2">
      <c r="A39" s="1097"/>
      <c r="B39" s="655"/>
      <c r="C39" s="1095"/>
      <c r="D39" s="1545"/>
      <c r="E39" s="1099"/>
      <c r="F39" s="1099"/>
      <c r="G39" s="1099"/>
      <c r="H39" s="1099"/>
      <c r="I39" s="1096">
        <f t="shared" si="1"/>
        <v>0</v>
      </c>
      <c r="J39" s="1100"/>
      <c r="K39" s="131"/>
    </row>
    <row r="40" spans="1:11" ht="12" customHeight="1" x14ac:dyDescent="0.2">
      <c r="A40" s="1097"/>
      <c r="B40" s="655"/>
      <c r="C40" s="1095"/>
      <c r="D40" s="1545"/>
      <c r="E40" s="1099"/>
      <c r="F40" s="1099"/>
      <c r="G40" s="1099"/>
      <c r="H40" s="1099"/>
      <c r="I40" s="1096">
        <f t="shared" si="1"/>
        <v>0</v>
      </c>
      <c r="J40" s="1100"/>
      <c r="K40" s="131"/>
    </row>
    <row r="41" spans="1:11" ht="12" customHeight="1" x14ac:dyDescent="0.2">
      <c r="A41" s="1097"/>
      <c r="B41" s="655"/>
      <c r="C41" s="1095"/>
      <c r="D41" s="1545"/>
      <c r="E41" s="1099"/>
      <c r="F41" s="1099"/>
      <c r="G41" s="1099"/>
      <c r="H41" s="1099"/>
      <c r="I41" s="1096">
        <f t="shared" si="1"/>
        <v>0</v>
      </c>
      <c r="J41" s="1100"/>
      <c r="K41" s="131"/>
    </row>
    <row r="42" spans="1:11" ht="12" customHeight="1" x14ac:dyDescent="0.2">
      <c r="A42" s="1097"/>
      <c r="B42" s="655"/>
      <c r="C42" s="1095"/>
      <c r="D42" s="1545"/>
      <c r="E42" s="1099"/>
      <c r="F42" s="1099"/>
      <c r="G42" s="1099"/>
      <c r="H42" s="1099"/>
      <c r="I42" s="1096">
        <f t="shared" si="1"/>
        <v>0</v>
      </c>
      <c r="J42" s="1100"/>
      <c r="K42" s="131"/>
    </row>
    <row r="43" spans="1:11" ht="12" customHeight="1" x14ac:dyDescent="0.2">
      <c r="A43" s="1097"/>
      <c r="B43" s="655"/>
      <c r="C43" s="1095"/>
      <c r="D43" s="1545"/>
      <c r="E43" s="1099"/>
      <c r="F43" s="1099"/>
      <c r="G43" s="1099"/>
      <c r="H43" s="1099"/>
      <c r="I43" s="1096">
        <f t="shared" si="1"/>
        <v>0</v>
      </c>
      <c r="J43" s="1100"/>
      <c r="K43" s="131"/>
    </row>
    <row r="44" spans="1:11" ht="12" customHeight="1" x14ac:dyDescent="0.2">
      <c r="A44" s="1097"/>
      <c r="B44" s="655"/>
      <c r="C44" s="1095"/>
      <c r="D44" s="1547"/>
      <c r="E44" s="1095"/>
      <c r="F44" s="1095"/>
      <c r="G44" s="1095"/>
      <c r="H44" s="1095"/>
      <c r="I44" s="1096">
        <f t="shared" si="1"/>
        <v>0</v>
      </c>
      <c r="J44" s="1095"/>
      <c r="K44" s="117"/>
    </row>
    <row r="45" spans="1:11" ht="12" customHeight="1" x14ac:dyDescent="0.2">
      <c r="A45" s="1097"/>
      <c r="B45" s="655"/>
      <c r="C45" s="1095"/>
      <c r="D45" s="1547"/>
      <c r="E45" s="1095"/>
      <c r="F45" s="1095"/>
      <c r="G45" s="1095"/>
      <c r="H45" s="1095"/>
      <c r="I45" s="1096">
        <f t="shared" si="1"/>
        <v>0</v>
      </c>
      <c r="J45" s="1095"/>
      <c r="K45" s="117"/>
    </row>
    <row r="46" spans="1:11" ht="12" customHeight="1" x14ac:dyDescent="0.2">
      <c r="A46" s="1097"/>
      <c r="B46" s="655"/>
      <c r="C46" s="1095"/>
      <c r="D46" s="1547"/>
      <c r="E46" s="1095"/>
      <c r="F46" s="1095"/>
      <c r="G46" s="1095"/>
      <c r="H46" s="1095"/>
      <c r="I46" s="1096">
        <f t="shared" si="1"/>
        <v>0</v>
      </c>
      <c r="J46" s="1095"/>
      <c r="K46" s="117"/>
    </row>
    <row r="47" spans="1:11" ht="12" customHeight="1" x14ac:dyDescent="0.2">
      <c r="A47" s="1097"/>
      <c r="B47" s="655"/>
      <c r="C47" s="1098"/>
      <c r="D47" s="1547"/>
      <c r="E47" s="1098"/>
      <c r="F47" s="1098"/>
      <c r="G47" s="1098"/>
      <c r="H47" s="1098"/>
      <c r="I47" s="1096">
        <f t="shared" si="1"/>
        <v>0</v>
      </c>
      <c r="J47" s="1098"/>
      <c r="K47" s="117"/>
    </row>
    <row r="48" spans="1:11" ht="12" customHeight="1" x14ac:dyDescent="0.2">
      <c r="A48" s="1097"/>
      <c r="B48" s="655"/>
      <c r="C48" s="1095"/>
      <c r="D48" s="1547"/>
      <c r="E48" s="1095"/>
      <c r="F48" s="1095"/>
      <c r="G48" s="1095"/>
      <c r="H48" s="1095"/>
      <c r="I48" s="1096">
        <f t="shared" si="1"/>
        <v>0</v>
      </c>
      <c r="J48" s="1095"/>
      <c r="K48" s="117"/>
    </row>
    <row r="49" spans="1:11" ht="12" customHeight="1" x14ac:dyDescent="0.2">
      <c r="A49" s="1097"/>
      <c r="B49" s="655"/>
      <c r="C49" s="1096">
        <f>SUM(C31:C48)</f>
        <v>87515000</v>
      </c>
      <c r="D49" s="1546"/>
      <c r="E49" s="1096">
        <f t="shared" ref="E49:J49" si="2">SUM(E31:E48)</f>
        <v>38490000</v>
      </c>
      <c r="F49" s="1096">
        <f t="shared" si="2"/>
        <v>0</v>
      </c>
      <c r="G49" s="1096">
        <f t="shared" si="2"/>
        <v>0</v>
      </c>
      <c r="H49" s="1096">
        <f t="shared" si="2"/>
        <v>10185000</v>
      </c>
      <c r="I49" s="1096">
        <f t="shared" si="2"/>
        <v>28305000</v>
      </c>
      <c r="J49" s="1096">
        <f t="shared" si="2"/>
        <v>17941231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80" t="s">
        <v>687</v>
      </c>
      <c r="C52" s="2281"/>
      <c r="D52" s="2281"/>
      <c r="E52" s="124" t="s">
        <v>1011</v>
      </c>
      <c r="F52" s="2282"/>
      <c r="G52" s="2283"/>
      <c r="H52" s="118"/>
      <c r="I52" s="118"/>
      <c r="J52" s="121"/>
    </row>
    <row r="53" spans="1:11" ht="11.25" customHeight="1" x14ac:dyDescent="0.2">
      <c r="A53" s="750" t="s">
        <v>1086</v>
      </c>
      <c r="B53" s="125" t="s">
        <v>1127</v>
      </c>
      <c r="C53" s="121"/>
      <c r="D53" s="117"/>
      <c r="E53" s="124" t="s">
        <v>587</v>
      </c>
      <c r="F53" s="2284"/>
      <c r="G53" s="2285"/>
      <c r="H53" s="118"/>
      <c r="I53" s="118"/>
      <c r="J53" s="121"/>
    </row>
    <row r="54" spans="1:11" ht="11.25" customHeight="1" x14ac:dyDescent="0.2">
      <c r="A54" s="751"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9" sqref="A19:H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1023</v>
      </c>
      <c r="B1" s="2316"/>
      <c r="C1" s="2316"/>
      <c r="D1" s="2316"/>
      <c r="E1" s="2316"/>
      <c r="F1" s="2316"/>
      <c r="G1" s="2317"/>
      <c r="H1" s="1230"/>
      <c r="I1" s="756"/>
      <c r="J1" s="755"/>
    </row>
    <row r="2" spans="1:11" ht="36.75" x14ac:dyDescent="0.2">
      <c r="A2" s="2336" t="s">
        <v>1954</v>
      </c>
      <c r="B2" s="2337"/>
      <c r="C2" s="2337"/>
      <c r="D2" s="2337"/>
      <c r="E2" s="2338"/>
      <c r="F2" s="1823" t="s">
        <v>1077</v>
      </c>
      <c r="G2" s="1824" t="s">
        <v>101</v>
      </c>
      <c r="H2" s="1824" t="s">
        <v>479</v>
      </c>
      <c r="I2" s="1824" t="s">
        <v>1379</v>
      </c>
      <c r="J2" s="1824" t="s">
        <v>1022</v>
      </c>
      <c r="K2" s="1824" t="s">
        <v>145</v>
      </c>
    </row>
    <row r="3" spans="1:11" x14ac:dyDescent="0.2">
      <c r="A3" s="2339" t="s">
        <v>1928</v>
      </c>
      <c r="B3" s="2340"/>
      <c r="C3" s="2340"/>
      <c r="D3" s="2340"/>
      <c r="E3" s="2341"/>
      <c r="F3" s="256"/>
      <c r="G3" s="560"/>
      <c r="H3" s="560">
        <v>0</v>
      </c>
      <c r="I3" s="560"/>
      <c r="J3" s="1209"/>
      <c r="K3" s="1209">
        <v>0</v>
      </c>
    </row>
    <row r="4" spans="1:11" x14ac:dyDescent="0.2">
      <c r="A4" s="2342" t="s">
        <v>434</v>
      </c>
      <c r="B4" s="2343"/>
      <c r="C4" s="2343"/>
      <c r="D4" s="2343"/>
      <c r="E4" s="2281"/>
      <c r="F4" s="547"/>
      <c r="G4" s="568"/>
      <c r="H4" s="567"/>
      <c r="I4" s="568"/>
      <c r="J4" s="1187"/>
      <c r="K4" s="1187"/>
    </row>
    <row r="5" spans="1:11" ht="13.5" customHeight="1" x14ac:dyDescent="0.2">
      <c r="A5" s="2318" t="s">
        <v>1259</v>
      </c>
      <c r="B5" s="2319"/>
      <c r="C5" s="2319"/>
      <c r="D5" s="2319"/>
      <c r="E5" s="2320"/>
      <c r="F5" s="1143" t="s">
        <v>1014</v>
      </c>
      <c r="G5" s="566"/>
      <c r="H5" s="560">
        <v>1092722</v>
      </c>
      <c r="I5" s="1206"/>
      <c r="J5" s="1177"/>
      <c r="K5" s="1177"/>
    </row>
    <row r="6" spans="1:11" x14ac:dyDescent="0.2">
      <c r="A6" s="1825" t="s">
        <v>836</v>
      </c>
      <c r="B6" s="1826"/>
      <c r="C6" s="1826"/>
      <c r="D6" s="1826"/>
      <c r="E6" s="1827"/>
      <c r="F6" s="257" t="s">
        <v>1015</v>
      </c>
      <c r="G6" s="560"/>
      <c r="H6" s="560"/>
      <c r="I6" s="560"/>
      <c r="J6" s="1209"/>
      <c r="K6" s="1209"/>
    </row>
    <row r="7" spans="1:11" x14ac:dyDescent="0.2">
      <c r="A7" s="648" t="s">
        <v>282</v>
      </c>
      <c r="B7" s="1828"/>
      <c r="C7" s="1828"/>
      <c r="D7" s="1828"/>
      <c r="E7" s="1829"/>
      <c r="F7" s="1143" t="s">
        <v>1016</v>
      </c>
      <c r="G7" s="568"/>
      <c r="H7" s="568"/>
      <c r="I7" s="568"/>
      <c r="J7" s="1207"/>
      <c r="K7" s="1209">
        <v>122778</v>
      </c>
    </row>
    <row r="8" spans="1:11" x14ac:dyDescent="0.2">
      <c r="A8" s="648" t="s">
        <v>408</v>
      </c>
      <c r="B8" s="1828"/>
      <c r="C8" s="1828"/>
      <c r="D8" s="1828"/>
      <c r="E8" s="1829"/>
      <c r="F8" s="1143" t="s">
        <v>1017</v>
      </c>
      <c r="G8" s="565"/>
      <c r="H8" s="565"/>
      <c r="I8" s="565"/>
      <c r="J8" s="1209"/>
      <c r="K8" s="1187"/>
    </row>
    <row r="9" spans="1:11" x14ac:dyDescent="0.2">
      <c r="A9" s="648" t="s">
        <v>145</v>
      </c>
      <c r="B9" s="1828"/>
      <c r="C9" s="1828"/>
      <c r="D9" s="1828"/>
      <c r="E9" s="1829"/>
      <c r="F9" s="257" t="s">
        <v>1019</v>
      </c>
      <c r="G9" s="565"/>
      <c r="H9" s="566"/>
      <c r="I9" s="566"/>
      <c r="J9" s="1207"/>
      <c r="K9" s="1209">
        <v>210631</v>
      </c>
    </row>
    <row r="10" spans="1:11" ht="12" customHeight="1" x14ac:dyDescent="0.2">
      <c r="A10" s="2321" t="s">
        <v>1891</v>
      </c>
      <c r="B10" s="2322"/>
      <c r="C10" s="2322"/>
      <c r="D10" s="2322"/>
      <c r="E10" s="2323"/>
      <c r="F10" s="1273" t="s">
        <v>1030</v>
      </c>
      <c r="G10" s="565"/>
      <c r="H10" s="1274"/>
      <c r="I10" s="560"/>
      <c r="J10" s="1209"/>
      <c r="K10" s="1209"/>
    </row>
    <row r="11" spans="1:11" x14ac:dyDescent="0.2">
      <c r="A11" s="2318" t="s">
        <v>167</v>
      </c>
      <c r="B11" s="2319"/>
      <c r="C11" s="2319"/>
      <c r="D11" s="2319"/>
      <c r="E11" s="2320"/>
      <c r="F11" s="1143" t="s">
        <v>1018</v>
      </c>
      <c r="G11" s="566"/>
      <c r="H11" s="560"/>
      <c r="I11" s="560"/>
      <c r="J11" s="1209"/>
      <c r="K11" s="1177"/>
    </row>
    <row r="12" spans="1:11" ht="12.75" customHeight="1" thickBot="1" x14ac:dyDescent="0.25">
      <c r="A12" s="1231" t="s">
        <v>1078</v>
      </c>
      <c r="B12" s="1232"/>
      <c r="C12" s="1232"/>
      <c r="D12" s="1232"/>
      <c r="E12" s="1233"/>
      <c r="F12" s="1145"/>
      <c r="G12" s="561">
        <f>SUM(G5:G11)</f>
        <v>0</v>
      </c>
      <c r="H12" s="561">
        <f>SUM(H5:H11)</f>
        <v>1092722</v>
      </c>
      <c r="I12" s="561">
        <f>SUM(I5:I11)</f>
        <v>0</v>
      </c>
      <c r="J12" s="561">
        <f>SUM(J5:J11)</f>
        <v>0</v>
      </c>
      <c r="K12" s="561">
        <f>SUM(K5:K11)</f>
        <v>333409</v>
      </c>
    </row>
    <row r="13" spans="1:11" ht="12.75" customHeight="1" thickTop="1" x14ac:dyDescent="0.2">
      <c r="A13" s="2344" t="s">
        <v>435</v>
      </c>
      <c r="B13" s="2345"/>
      <c r="C13" s="2345"/>
      <c r="D13" s="2345"/>
      <c r="E13" s="2346"/>
      <c r="F13" s="1144"/>
      <c r="G13" s="562"/>
      <c r="H13" s="563"/>
      <c r="I13" s="564"/>
      <c r="J13" s="564"/>
      <c r="K13" s="564"/>
    </row>
    <row r="14" spans="1:11" x14ac:dyDescent="0.2">
      <c r="A14" s="2327" t="s">
        <v>535</v>
      </c>
      <c r="B14" s="2327"/>
      <c r="C14" s="2327"/>
      <c r="D14" s="2327"/>
      <c r="E14" s="2328"/>
      <c r="F14" s="258" t="s">
        <v>1020</v>
      </c>
      <c r="G14" s="565"/>
      <c r="H14" s="560">
        <v>1092722</v>
      </c>
      <c r="I14" s="566"/>
      <c r="J14" s="1177"/>
      <c r="K14" s="1209">
        <v>333409</v>
      </c>
    </row>
    <row r="15" spans="1:11" x14ac:dyDescent="0.2">
      <c r="A15" s="2319" t="s">
        <v>5</v>
      </c>
      <c r="B15" s="2319"/>
      <c r="C15" s="2319"/>
      <c r="D15" s="2319"/>
      <c r="E15" s="2320"/>
      <c r="F15" s="258" t="s">
        <v>1021</v>
      </c>
      <c r="G15" s="566"/>
      <c r="H15" s="560"/>
      <c r="I15" s="560"/>
      <c r="J15" s="1209"/>
      <c r="K15" s="1209"/>
    </row>
    <row r="16" spans="1:11" ht="12.75" customHeight="1" x14ac:dyDescent="0.2">
      <c r="A16" s="2319" t="s">
        <v>339</v>
      </c>
      <c r="B16" s="2319"/>
      <c r="C16" s="2319"/>
      <c r="D16" s="2319"/>
      <c r="E16" s="2320"/>
      <c r="F16" s="258" t="s">
        <v>1097</v>
      </c>
      <c r="G16" s="1206"/>
      <c r="H16" s="568"/>
      <c r="I16" s="568"/>
      <c r="J16" s="1187"/>
      <c r="K16" s="1187"/>
    </row>
    <row r="17" spans="1:11" ht="12.75" customHeight="1" x14ac:dyDescent="0.2">
      <c r="A17" s="1188" t="s">
        <v>1111</v>
      </c>
      <c r="B17" s="1189"/>
      <c r="C17" s="1189"/>
      <c r="D17" s="1189"/>
      <c r="E17" s="1190"/>
      <c r="F17" s="1191"/>
      <c r="G17" s="1214"/>
      <c r="H17" s="1192"/>
      <c r="I17" s="1192"/>
      <c r="J17" s="1193"/>
      <c r="K17" s="1194"/>
    </row>
    <row r="18" spans="1:11" ht="12.75" customHeight="1" x14ac:dyDescent="0.2">
      <c r="A18" s="2347" t="s">
        <v>433</v>
      </c>
      <c r="B18" s="2348"/>
      <c r="C18" s="2348"/>
      <c r="D18" s="2348"/>
      <c r="E18" s="2349"/>
      <c r="F18" s="258" t="s">
        <v>1107</v>
      </c>
      <c r="G18" s="565"/>
      <c r="H18" s="565"/>
      <c r="I18" s="565"/>
      <c r="J18" s="1209"/>
      <c r="K18" s="1195"/>
    </row>
    <row r="19" spans="1:11" ht="23.25" customHeight="1" x14ac:dyDescent="0.2">
      <c r="A19" s="2319" t="s">
        <v>490</v>
      </c>
      <c r="B19" s="2330"/>
      <c r="C19" s="2330"/>
      <c r="D19" s="2330"/>
      <c r="E19" s="2320"/>
      <c r="F19" s="258" t="s">
        <v>1108</v>
      </c>
      <c r="G19" s="565"/>
      <c r="H19" s="565"/>
      <c r="I19" s="565"/>
      <c r="J19" s="1209"/>
      <c r="K19" s="1195"/>
    </row>
    <row r="20" spans="1:11" ht="12.75" customHeight="1" x14ac:dyDescent="0.2">
      <c r="A20" s="2331" t="s">
        <v>1890</v>
      </c>
      <c r="B20" s="2332"/>
      <c r="C20" s="2332"/>
      <c r="D20" s="2332"/>
      <c r="E20" s="2333"/>
      <c r="F20" s="258" t="s">
        <v>1109</v>
      </c>
      <c r="G20" s="565"/>
      <c r="H20" s="565"/>
      <c r="I20" s="565"/>
      <c r="J20" s="1209"/>
      <c r="K20" s="1195"/>
    </row>
    <row r="21" spans="1:11" ht="12.75" customHeight="1" thickBot="1" x14ac:dyDescent="0.25">
      <c r="A21" s="1204" t="s">
        <v>743</v>
      </c>
      <c r="B21" s="1202"/>
      <c r="C21" s="1202"/>
      <c r="D21" s="1202"/>
      <c r="E21" s="1202"/>
      <c r="F21" s="546"/>
      <c r="G21" s="1192"/>
      <c r="H21" s="1203"/>
      <c r="I21" s="1203"/>
      <c r="J21" s="1208">
        <f>SUM(J18:J20)</f>
        <v>0</v>
      </c>
      <c r="K21" s="1193"/>
    </row>
    <row r="22" spans="1:11" ht="25.5" customHeight="1" thickTop="1" x14ac:dyDescent="0.2">
      <c r="A22" s="2322" t="s">
        <v>1892</v>
      </c>
      <c r="B22" s="2322"/>
      <c r="C22" s="2322"/>
      <c r="D22" s="2322"/>
      <c r="E22" s="2329"/>
      <c r="F22" s="258" t="s">
        <v>1030</v>
      </c>
      <c r="G22" s="565"/>
      <c r="H22" s="560"/>
      <c r="I22" s="560"/>
      <c r="J22" s="1210"/>
      <c r="K22" s="1209"/>
    </row>
    <row r="23" spans="1:11" ht="12.75" customHeight="1" thickBot="1" x14ac:dyDescent="0.25">
      <c r="A23" s="1234" t="s">
        <v>1079</v>
      </c>
      <c r="B23" s="1229"/>
      <c r="C23" s="1229"/>
      <c r="D23" s="1229"/>
      <c r="E23" s="1235"/>
      <c r="F23" s="1196"/>
      <c r="G23" s="561">
        <f>SUM(G14:G16,G21,G22)</f>
        <v>0</v>
      </c>
      <c r="H23" s="561">
        <f>SUM(H14:H16,H21,H22)</f>
        <v>1092722</v>
      </c>
      <c r="I23" s="561">
        <f>SUM(I14:I16,I21,I22)</f>
        <v>0</v>
      </c>
      <c r="J23" s="561">
        <f>SUM(J14:J16,J21,J22)</f>
        <v>0</v>
      </c>
      <c r="K23" s="561">
        <f>SUM(K14:K16,K21,K22)</f>
        <v>333409</v>
      </c>
    </row>
    <row r="24" spans="1:11" ht="12.75" customHeight="1" thickTop="1" thickBot="1" x14ac:dyDescent="0.25">
      <c r="A24" s="1234" t="s">
        <v>1929</v>
      </c>
      <c r="B24" s="1204"/>
      <c r="C24" s="1204"/>
      <c r="D24" s="1204"/>
      <c r="E24" s="1236"/>
      <c r="F24" s="1237"/>
      <c r="G24" s="1211">
        <f>SUM(G3,G12)-G23</f>
        <v>0</v>
      </c>
      <c r="H24" s="1211">
        <f>SUM(H3,H12)-H23</f>
        <v>0</v>
      </c>
      <c r="I24" s="1211">
        <f>SUM(I3,I12)-I23</f>
        <v>0</v>
      </c>
      <c r="J24" s="1211">
        <f>SUM(J3,J12)-J23</f>
        <v>0</v>
      </c>
      <c r="K24" s="1211">
        <f>SUM(K3,K12)-K23</f>
        <v>0</v>
      </c>
    </row>
    <row r="25" spans="1:11" ht="13.5" thickTop="1" x14ac:dyDescent="0.2">
      <c r="A25" s="1197" t="s">
        <v>496</v>
      </c>
      <c r="B25" s="1183"/>
      <c r="C25" s="1183"/>
      <c r="D25" s="1183"/>
      <c r="E25" s="1184"/>
      <c r="F25" s="1182">
        <v>714</v>
      </c>
      <c r="G25" s="1212"/>
      <c r="H25" s="1212"/>
      <c r="I25" s="1212"/>
      <c r="J25" s="1210"/>
      <c r="K25" s="1210"/>
    </row>
    <row r="26" spans="1:11" ht="13.5" thickBot="1" x14ac:dyDescent="0.25">
      <c r="A26" s="1197" t="s">
        <v>405</v>
      </c>
      <c r="B26" s="1183"/>
      <c r="C26" s="1183"/>
      <c r="D26" s="1183"/>
      <c r="E26" s="1184"/>
      <c r="F26" s="1182">
        <v>730</v>
      </c>
      <c r="G26" s="1213">
        <f>G24-G25</f>
        <v>0</v>
      </c>
      <c r="H26" s="1213">
        <f>H24-H25</f>
        <v>0</v>
      </c>
      <c r="I26" s="1213">
        <f>I24-I25</f>
        <v>0</v>
      </c>
      <c r="J26" s="1213">
        <f>J24-J25</f>
        <v>0</v>
      </c>
      <c r="K26" s="1213">
        <f>K24-K25</f>
        <v>0</v>
      </c>
    </row>
    <row r="27" spans="1:11" ht="8.25" customHeight="1" thickTop="1" x14ac:dyDescent="0.2">
      <c r="I27" s="56"/>
      <c r="J27" s="56"/>
    </row>
    <row r="28" spans="1:11" ht="24.75" customHeight="1" x14ac:dyDescent="0.2">
      <c r="A28" s="1185" t="s">
        <v>102</v>
      </c>
      <c r="B28" s="1147"/>
      <c r="C28" s="1147"/>
      <c r="D28" s="1147"/>
      <c r="E28" s="1146"/>
      <c r="F28" s="1148"/>
      <c r="G28" s="1118"/>
    </row>
    <row r="29" spans="1:11" ht="4.5" customHeight="1" x14ac:dyDescent="0.2">
      <c r="B29" s="837"/>
      <c r="C29" s="837"/>
      <c r="D29" s="837"/>
      <c r="F29" s="56"/>
      <c r="G29" s="549"/>
    </row>
    <row r="30" spans="1:11" ht="12" customHeight="1" x14ac:dyDescent="0.2">
      <c r="A30" s="1119" t="s">
        <v>671</v>
      </c>
      <c r="B30" s="1085"/>
      <c r="C30" s="1119" t="s">
        <v>449</v>
      </c>
      <c r="D30" s="1085" t="s">
        <v>2055</v>
      </c>
      <c r="E30" s="631" t="s">
        <v>887</v>
      </c>
      <c r="F30" s="56"/>
      <c r="G30" s="549"/>
    </row>
    <row r="31" spans="1:11" x14ac:dyDescent="0.2">
      <c r="A31" s="59"/>
      <c r="D31" s="9"/>
      <c r="E31" s="548" t="s">
        <v>888</v>
      </c>
      <c r="F31" s="1150" t="s">
        <v>638</v>
      </c>
      <c r="G31" s="569"/>
      <c r="H31" s="2324"/>
      <c r="I31" s="2325"/>
      <c r="J31" s="2325"/>
      <c r="K31" s="2325"/>
    </row>
    <row r="32" spans="1:11" x14ac:dyDescent="0.2">
      <c r="A32" s="59"/>
      <c r="B32" s="9"/>
      <c r="C32" s="9"/>
      <c r="D32" s="9"/>
      <c r="E32" s="549"/>
      <c r="F32" s="1150" t="s">
        <v>639</v>
      </c>
      <c r="G32" s="569"/>
      <c r="H32" s="2326"/>
      <c r="I32" s="2325"/>
      <c r="J32" s="2325"/>
      <c r="K32" s="2325"/>
    </row>
    <row r="33" spans="1:11" ht="9.75" customHeight="1" x14ac:dyDescent="0.2">
      <c r="A33" s="1727" t="s">
        <v>1889</v>
      </c>
      <c r="B33" s="113"/>
      <c r="C33" s="113"/>
      <c r="D33" s="113"/>
      <c r="E33" s="113"/>
      <c r="F33" s="113"/>
      <c r="G33" s="570"/>
      <c r="H33" s="2326"/>
      <c r="I33" s="2325"/>
      <c r="J33" s="2325"/>
      <c r="K33" s="2325"/>
    </row>
    <row r="34" spans="1:11" ht="9.75" customHeight="1" x14ac:dyDescent="0.2">
      <c r="A34" s="1728" t="s">
        <v>1098</v>
      </c>
      <c r="B34" s="113"/>
      <c r="C34" s="113"/>
      <c r="D34" s="113"/>
      <c r="E34" s="113"/>
      <c r="F34" s="113"/>
      <c r="G34" s="570"/>
    </row>
    <row r="35" spans="1:11" ht="12.75" customHeight="1" x14ac:dyDescent="0.2">
      <c r="A35" s="573" t="s">
        <v>1080</v>
      </c>
      <c r="B35" s="552"/>
      <c r="C35" s="552"/>
      <c r="D35" s="552"/>
      <c r="E35" s="552"/>
      <c r="F35" s="552"/>
      <c r="G35" s="571"/>
      <c r="H35" s="1205"/>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22" t="s">
        <v>640</v>
      </c>
      <c r="B41" s="2334"/>
      <c r="C41" s="2334"/>
      <c r="D41" s="2334"/>
      <c r="E41" s="2334"/>
      <c r="F41" s="2335"/>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1689</v>
      </c>
    </row>
    <row r="47" spans="1:11" s="1200" customFormat="1" ht="12" customHeight="1" x14ac:dyDescent="0.2">
      <c r="A47" s="1198"/>
      <c r="B47" s="1199" t="s">
        <v>488</v>
      </c>
      <c r="E47" s="1199"/>
      <c r="K47" s="1201"/>
    </row>
    <row r="48" spans="1:11" ht="14.25" x14ac:dyDescent="0.2">
      <c r="A48" s="1186"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9" sqref="A19:H19"/>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8"/>
      <c r="E1" s="811"/>
      <c r="F1" s="811"/>
      <c r="G1" s="70"/>
      <c r="H1" s="305"/>
      <c r="I1" s="306"/>
      <c r="J1" s="2350"/>
      <c r="K1" s="2351"/>
      <c r="L1" s="2351"/>
    </row>
    <row r="2" spans="1:14" ht="48" customHeight="1" x14ac:dyDescent="0.2">
      <c r="A2" s="1816" t="s">
        <v>1955</v>
      </c>
      <c r="B2" s="632" t="s">
        <v>444</v>
      </c>
      <c r="C2" s="1503" t="s">
        <v>2047</v>
      </c>
      <c r="D2" s="1503" t="s">
        <v>1959</v>
      </c>
      <c r="E2" s="1503" t="s">
        <v>1956</v>
      </c>
      <c r="F2" s="1503" t="s">
        <v>2048</v>
      </c>
      <c r="G2" s="64" t="s">
        <v>709</v>
      </c>
      <c r="H2" s="1503" t="s">
        <v>2049</v>
      </c>
      <c r="I2" s="1503" t="s">
        <v>1957</v>
      </c>
      <c r="J2" s="1503" t="s">
        <v>1958</v>
      </c>
      <c r="K2" s="1503" t="s">
        <v>2050</v>
      </c>
      <c r="L2" s="1503" t="s">
        <v>2051</v>
      </c>
      <c r="M2" s="65"/>
      <c r="N2" s="65"/>
    </row>
    <row r="3" spans="1:14" ht="13.5" thickBot="1" x14ac:dyDescent="0.25">
      <c r="A3" s="652" t="s">
        <v>1061</v>
      </c>
      <c r="B3" s="633">
        <v>210</v>
      </c>
      <c r="C3" s="1653"/>
      <c r="D3" s="1653"/>
      <c r="E3" s="1653"/>
      <c r="F3" s="1060">
        <f>(C3+D3)-E3</f>
        <v>0</v>
      </c>
      <c r="G3" s="634"/>
      <c r="H3" s="1653"/>
      <c r="I3" s="1653"/>
      <c r="J3" s="1653"/>
      <c r="K3" s="1059">
        <f>(H3+I3)-J3</f>
        <v>0</v>
      </c>
      <c r="L3" s="1059">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v>1637802</v>
      </c>
      <c r="D5" s="639"/>
      <c r="E5" s="639"/>
      <c r="F5" s="1060">
        <f>(C5+D5)-E5</f>
        <v>1637802</v>
      </c>
      <c r="G5" s="635"/>
      <c r="H5" s="641"/>
      <c r="I5" s="641"/>
      <c r="J5" s="641"/>
      <c r="K5" s="646"/>
      <c r="L5" s="1059">
        <f>F5-K5</f>
        <v>1637802</v>
      </c>
    </row>
    <row r="6" spans="1:14" ht="14.25" thickTop="1" thickBot="1" x14ac:dyDescent="0.25">
      <c r="A6" s="648" t="s">
        <v>1331</v>
      </c>
      <c r="B6" s="286">
        <v>222</v>
      </c>
      <c r="C6" s="572"/>
      <c r="D6" s="572"/>
      <c r="E6" s="572"/>
      <c r="F6" s="1060">
        <f>(C6+D6)-E6</f>
        <v>0</v>
      </c>
      <c r="G6" s="635">
        <v>50</v>
      </c>
      <c r="H6" s="572"/>
      <c r="I6" s="572"/>
      <c r="J6" s="572"/>
      <c r="K6" s="1059">
        <f>(H6+I6)-J6</f>
        <v>0</v>
      </c>
      <c r="L6" s="1059">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v>176783096</v>
      </c>
      <c r="D8" s="640">
        <v>306307</v>
      </c>
      <c r="E8" s="640"/>
      <c r="F8" s="1060">
        <f>(C8+D8)-E8</f>
        <v>177089403</v>
      </c>
      <c r="G8" s="636">
        <v>50</v>
      </c>
      <c r="H8" s="572">
        <v>61344867</v>
      </c>
      <c r="I8" s="572">
        <v>3744431</v>
      </c>
      <c r="J8" s="572"/>
      <c r="K8" s="1059">
        <f>(H8+I8)-J8</f>
        <v>65089298</v>
      </c>
      <c r="L8" s="1059">
        <f>F8-K8</f>
        <v>112000105</v>
      </c>
    </row>
    <row r="9" spans="1:14" ht="14.25" thickTop="1" thickBot="1" x14ac:dyDescent="0.25">
      <c r="A9" s="648" t="s">
        <v>1333</v>
      </c>
      <c r="B9" s="286">
        <v>232</v>
      </c>
      <c r="C9" s="572"/>
      <c r="D9" s="572"/>
      <c r="E9" s="572"/>
      <c r="F9" s="1060">
        <f>(C9+D9)-E9</f>
        <v>0</v>
      </c>
      <c r="G9" s="636">
        <v>20</v>
      </c>
      <c r="H9" s="572"/>
      <c r="I9" s="572"/>
      <c r="J9" s="572"/>
      <c r="K9" s="1059">
        <f>(H9+I9)-J9</f>
        <v>0</v>
      </c>
      <c r="L9" s="1059">
        <f>F9-K9</f>
        <v>0</v>
      </c>
    </row>
    <row r="10" spans="1:14" ht="24" thickTop="1" thickBot="1" x14ac:dyDescent="0.25">
      <c r="A10" s="649" t="s">
        <v>1334</v>
      </c>
      <c r="B10" s="286">
        <v>240</v>
      </c>
      <c r="C10" s="1061">
        <v>13294320</v>
      </c>
      <c r="D10" s="1061"/>
      <c r="E10" s="1061"/>
      <c r="F10" s="1062">
        <f>(C10+D10)-E10</f>
        <v>13294320</v>
      </c>
      <c r="G10" s="636">
        <v>20</v>
      </c>
      <c r="H10" s="1063">
        <v>6084361</v>
      </c>
      <c r="I10" s="1063">
        <v>587110</v>
      </c>
      <c r="J10" s="1063"/>
      <c r="K10" s="1059">
        <f>(H10+I10)-J10</f>
        <v>6671471</v>
      </c>
      <c r="L10" s="1059">
        <f>F10-K10</f>
        <v>6622849</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v>10171333</v>
      </c>
      <c r="D12" s="640">
        <v>1071046</v>
      </c>
      <c r="E12" s="640">
        <v>104199</v>
      </c>
      <c r="F12" s="1060">
        <f>(C12+D12)-E12</f>
        <v>11138180</v>
      </c>
      <c r="G12" s="636">
        <v>10</v>
      </c>
      <c r="H12" s="572">
        <v>7480532</v>
      </c>
      <c r="I12" s="572">
        <v>630920</v>
      </c>
      <c r="J12" s="572">
        <v>104199</v>
      </c>
      <c r="K12" s="1059">
        <f>(H12+I12)-J12</f>
        <v>8007253</v>
      </c>
      <c r="L12" s="1059">
        <f>F12-K12</f>
        <v>3130927</v>
      </c>
    </row>
    <row r="13" spans="1:14" ht="14.25" thickTop="1" thickBot="1" x14ac:dyDescent="0.25">
      <c r="A13" s="651" t="s">
        <v>1336</v>
      </c>
      <c r="B13" s="286">
        <v>252</v>
      </c>
      <c r="C13" s="640"/>
      <c r="D13" s="640"/>
      <c r="E13" s="640"/>
      <c r="F13" s="1060">
        <f>(C13+D13)-E13</f>
        <v>0</v>
      </c>
      <c r="G13" s="636">
        <v>5</v>
      </c>
      <c r="H13" s="572"/>
      <c r="I13" s="572"/>
      <c r="J13" s="572"/>
      <c r="K13" s="1059">
        <f>(H13+I13)-J13</f>
        <v>0</v>
      </c>
      <c r="L13" s="1059">
        <f>F13-K13</f>
        <v>0</v>
      </c>
    </row>
    <row r="14" spans="1:14" ht="14.25" thickTop="1" thickBot="1" x14ac:dyDescent="0.25">
      <c r="A14" s="651" t="s">
        <v>1337</v>
      </c>
      <c r="B14" s="286">
        <v>253</v>
      </c>
      <c r="C14" s="572"/>
      <c r="D14" s="572"/>
      <c r="E14" s="572"/>
      <c r="F14" s="1060">
        <f>(C14+D14)-E14</f>
        <v>0</v>
      </c>
      <c r="G14" s="636">
        <v>3</v>
      </c>
      <c r="H14" s="572"/>
      <c r="I14" s="572"/>
      <c r="J14" s="572"/>
      <c r="K14" s="1059">
        <f>(H14+I14)-J14</f>
        <v>0</v>
      </c>
      <c r="L14" s="1059">
        <f>F14-K14</f>
        <v>0</v>
      </c>
    </row>
    <row r="15" spans="1:14" ht="15" customHeight="1" thickTop="1" thickBot="1" x14ac:dyDescent="0.25">
      <c r="A15" s="647" t="s">
        <v>625</v>
      </c>
      <c r="B15" s="633">
        <v>260</v>
      </c>
      <c r="C15" s="640">
        <v>48293</v>
      </c>
      <c r="D15" s="640">
        <v>257347</v>
      </c>
      <c r="E15" s="640">
        <v>48293</v>
      </c>
      <c r="F15" s="1060">
        <f>(C15+D15)-E15</f>
        <v>257347</v>
      </c>
      <c r="G15" s="637" t="s">
        <v>1030</v>
      </c>
      <c r="H15" s="638"/>
      <c r="I15" s="638"/>
      <c r="J15" s="638"/>
      <c r="K15" s="638"/>
      <c r="L15" s="1059">
        <f>F15-K15</f>
        <v>257347</v>
      </c>
    </row>
    <row r="16" spans="1:14" ht="15" customHeight="1" thickTop="1" thickBot="1" x14ac:dyDescent="0.25">
      <c r="A16" s="834" t="s">
        <v>748</v>
      </c>
      <c r="B16" s="869">
        <v>200</v>
      </c>
      <c r="C16" s="642">
        <f>SUM(C3,C5:C6,C8:C10,C12:C15)</f>
        <v>201934844</v>
      </c>
      <c r="D16" s="642">
        <f>SUM(D3,D5:D6,D8:D10,D12:D15)</f>
        <v>1634700</v>
      </c>
      <c r="E16" s="642">
        <f>SUM(E3,E5:E6,E8:E10,E12:E15)</f>
        <v>152492</v>
      </c>
      <c r="F16" s="642">
        <f>SUM(F3,F5:F6,F8:F10,F12:F15)</f>
        <v>203417052</v>
      </c>
      <c r="G16" s="636"/>
      <c r="H16" s="642">
        <f>SUM(H3,H6,H8:H10,H12:H14,)</f>
        <v>74909760</v>
      </c>
      <c r="I16" s="642">
        <f>SUM(I3,I6,I8:I10,I12:I14,)</f>
        <v>4962461</v>
      </c>
      <c r="J16" s="642">
        <f>SUM(J3,J6,J8:J10,J12:J14,)</f>
        <v>104199</v>
      </c>
      <c r="K16" s="1060">
        <f>(H16+I16)-J16</f>
        <v>79768022</v>
      </c>
      <c r="L16" s="1060">
        <f>F16-K16</f>
        <v>123649030</v>
      </c>
    </row>
    <row r="17" spans="1:12" ht="15" customHeight="1" thickTop="1" thickBot="1" x14ac:dyDescent="0.25">
      <c r="A17" s="653" t="s">
        <v>331</v>
      </c>
      <c r="B17" s="633">
        <v>700</v>
      </c>
      <c r="C17" s="1070"/>
      <c r="D17" s="1070"/>
      <c r="E17" s="1070"/>
      <c r="F17" s="1060">
        <f>SUM('Expenditures 15-22'!I114,'Expenditures 15-22'!I150,'Expenditures 15-22'!I204,'Expenditures 15-22'!I305,'Expenditures 15-22'!I331,'Expenditures 15-22'!I354)</f>
        <v>1330316</v>
      </c>
      <c r="G17" s="635">
        <v>10</v>
      </c>
      <c r="H17" s="1070"/>
      <c r="I17" s="1059">
        <f>F17/G17</f>
        <v>133031.6</v>
      </c>
      <c r="J17" s="1070"/>
      <c r="K17" s="1071"/>
      <c r="L17" s="1071"/>
    </row>
    <row r="18" spans="1:12" ht="14.25" thickTop="1" thickBot="1" x14ac:dyDescent="0.25">
      <c r="A18" s="871" t="s">
        <v>794</v>
      </c>
      <c r="B18" s="872"/>
      <c r="C18" s="1072"/>
      <c r="D18" s="1072"/>
      <c r="E18" s="1072"/>
      <c r="F18" s="1073"/>
      <c r="G18" s="870"/>
      <c r="H18" s="643"/>
      <c r="I18" s="1060">
        <f>SUM(I16,I17)</f>
        <v>5095492.5999999996</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54" activePane="bottomLeft" state="frozen"/>
      <selection activeCell="A19" sqref="A19:H19"/>
      <selection pane="bottomLeft" activeCell="A19" sqref="A19:H1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5" t="s">
        <v>1960</v>
      </c>
      <c r="B1" s="2356"/>
      <c r="C1" s="2356"/>
      <c r="D1" s="2356"/>
      <c r="E1" s="2356"/>
      <c r="F1" s="2357"/>
      <c r="G1" s="934"/>
    </row>
    <row r="2" spans="1:7" ht="13.5" thickBot="1" x14ac:dyDescent="0.25">
      <c r="A2" s="2358" t="s">
        <v>567</v>
      </c>
      <c r="B2" s="2359"/>
      <c r="C2" s="2359"/>
      <c r="D2" s="2359"/>
      <c r="E2" s="2359"/>
      <c r="F2" s="2360"/>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61"/>
      <c r="B5" s="2362"/>
      <c r="C5" s="2362"/>
      <c r="D5" s="2362"/>
      <c r="E5" s="2362"/>
      <c r="F5" s="2362"/>
    </row>
    <row r="6" spans="1:7" ht="13.5" customHeight="1" thickBot="1" x14ac:dyDescent="0.25">
      <c r="A6" s="2352" t="s">
        <v>1316</v>
      </c>
      <c r="B6" s="2353"/>
      <c r="C6" s="2353"/>
      <c r="D6" s="2353"/>
      <c r="E6" s="2353"/>
      <c r="F6" s="2354"/>
      <c r="G6" s="358"/>
    </row>
    <row r="7" spans="1:7" s="358" customFormat="1" ht="12" thickTop="1" x14ac:dyDescent="0.2">
      <c r="A7" s="937" t="s">
        <v>592</v>
      </c>
      <c r="B7" s="575"/>
      <c r="C7" s="576"/>
      <c r="D7" s="575"/>
      <c r="E7" s="576"/>
      <c r="F7" s="575"/>
    </row>
    <row r="8" spans="1:7" ht="12" customHeight="1" x14ac:dyDescent="0.2">
      <c r="A8" s="360" t="s">
        <v>538</v>
      </c>
      <c r="B8" s="938" t="s">
        <v>1854</v>
      </c>
      <c r="C8" s="359"/>
      <c r="D8" s="360" t="s">
        <v>591</v>
      </c>
      <c r="E8" s="576" t="s">
        <v>1134</v>
      </c>
      <c r="F8" s="939">
        <f>'Expenditures 15-22'!K114</f>
        <v>100973539</v>
      </c>
      <c r="G8" s="358"/>
    </row>
    <row r="9" spans="1:7" ht="12" customHeight="1" x14ac:dyDescent="0.2">
      <c r="A9" s="360" t="s">
        <v>539</v>
      </c>
      <c r="B9" s="938" t="s">
        <v>1855</v>
      </c>
      <c r="C9" s="359"/>
      <c r="D9" s="360" t="s">
        <v>591</v>
      </c>
      <c r="E9" s="576"/>
      <c r="F9" s="940">
        <f>'Expenditures 15-22'!K150</f>
        <v>10879561</v>
      </c>
      <c r="G9" s="941"/>
    </row>
    <row r="10" spans="1:7" ht="12" customHeight="1" x14ac:dyDescent="0.2">
      <c r="A10" s="360" t="s">
        <v>589</v>
      </c>
      <c r="B10" s="938" t="s">
        <v>1856</v>
      </c>
      <c r="C10" s="359"/>
      <c r="D10" s="360" t="s">
        <v>591</v>
      </c>
      <c r="E10" s="576"/>
      <c r="F10" s="940">
        <f>'Expenditures 15-22'!K168</f>
        <v>11573588</v>
      </c>
      <c r="G10" s="941"/>
    </row>
    <row r="11" spans="1:7" ht="12" customHeight="1" x14ac:dyDescent="0.2">
      <c r="A11" s="360" t="s">
        <v>540</v>
      </c>
      <c r="B11" s="938" t="s">
        <v>1857</v>
      </c>
      <c r="C11" s="359"/>
      <c r="D11" s="360" t="s">
        <v>591</v>
      </c>
      <c r="E11" s="576"/>
      <c r="F11" s="940">
        <f>'Expenditures 15-22'!K204</f>
        <v>9552501</v>
      </c>
      <c r="G11" s="941"/>
    </row>
    <row r="12" spans="1:7" ht="12" customHeight="1" x14ac:dyDescent="0.2">
      <c r="A12" s="360" t="s">
        <v>541</v>
      </c>
      <c r="B12" s="938" t="s">
        <v>1858</v>
      </c>
      <c r="C12" s="359"/>
      <c r="D12" s="360" t="s">
        <v>591</v>
      </c>
      <c r="E12" s="576"/>
      <c r="F12" s="940">
        <f>'Expenditures 15-22'!K288</f>
        <v>2976983</v>
      </c>
      <c r="G12" s="941"/>
    </row>
    <row r="13" spans="1:7" ht="12" customHeight="1" x14ac:dyDescent="0.2">
      <c r="A13" s="360" t="s">
        <v>113</v>
      </c>
      <c r="B13" s="938" t="s">
        <v>1859</v>
      </c>
      <c r="C13" s="359"/>
      <c r="D13" s="360" t="s">
        <v>591</v>
      </c>
      <c r="E13" s="576"/>
      <c r="F13" s="940">
        <f>'Expenditures 15-22'!K331</f>
        <v>0</v>
      </c>
      <c r="G13" s="942"/>
    </row>
    <row r="14" spans="1:7" ht="12" customHeight="1" thickBot="1" x14ac:dyDescent="0.25">
      <c r="A14" s="943"/>
      <c r="B14" s="577"/>
      <c r="C14" s="578"/>
      <c r="D14" s="998" t="s">
        <v>591</v>
      </c>
      <c r="E14" s="589" t="s">
        <v>1134</v>
      </c>
      <c r="F14" s="944">
        <f>SUM(F8:F13)</f>
        <v>135956172</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2730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1">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1">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1">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1">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1">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1">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1">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1">
        <f>'Revenues 9-14'!F62</f>
        <v>0</v>
      </c>
      <c r="G28" s="358"/>
    </row>
    <row r="29" spans="1:7" ht="12" customHeight="1" x14ac:dyDescent="0.2">
      <c r="A29" s="360" t="s">
        <v>539</v>
      </c>
      <c r="B29" s="938" t="s">
        <v>967</v>
      </c>
      <c r="C29" s="952">
        <f>'Revenues 9-14'!B148</f>
        <v>3410</v>
      </c>
      <c r="D29" s="953" t="str">
        <f>'Revenues 9-14'!A148</f>
        <v>Adult Ed (from ICCB)</v>
      </c>
      <c r="E29" s="576"/>
      <c r="F29" s="1101">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2">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1">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1">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1">
        <f>'Revenues 9-14'!D229</f>
        <v>0</v>
      </c>
      <c r="G33" s="358"/>
    </row>
    <row r="34" spans="1:7" ht="12" customHeight="1" x14ac:dyDescent="0.2">
      <c r="A34" s="360" t="s">
        <v>538</v>
      </c>
      <c r="B34" s="360" t="s">
        <v>1860</v>
      </c>
      <c r="C34" s="956" t="str">
        <f>'Expenditures 15-22'!B7</f>
        <v>1125</v>
      </c>
      <c r="D34" s="957" t="str">
        <f>'Expenditures 15-22'!A7</f>
        <v>Pre-K Programs</v>
      </c>
      <c r="E34" s="576"/>
      <c r="F34" s="1101">
        <f>'Expenditures 15-22'!K7-SUM('Expenditures 15-22'!G7,'Expenditures 15-22'!I7)</f>
        <v>0</v>
      </c>
      <c r="G34" s="358"/>
    </row>
    <row r="35" spans="1:7" ht="12" customHeight="1" x14ac:dyDescent="0.2">
      <c r="A35" s="360" t="s">
        <v>538</v>
      </c>
      <c r="B35" s="360" t="s">
        <v>1861</v>
      </c>
      <c r="C35" s="956" t="str">
        <f>'Expenditures 15-22'!B9</f>
        <v>1225</v>
      </c>
      <c r="D35" s="957" t="str">
        <f>'Expenditures 15-22'!A9</f>
        <v>Special Education Programs Pre-K</v>
      </c>
      <c r="E35" s="576"/>
      <c r="F35" s="1101">
        <f>'Expenditures 15-22'!K9-SUM('Expenditures 15-22'!G9+'Expenditures 15-22'!I9)</f>
        <v>0</v>
      </c>
      <c r="G35" s="358"/>
    </row>
    <row r="36" spans="1:7" ht="12" customHeight="1" x14ac:dyDescent="0.2">
      <c r="A36" s="360" t="s">
        <v>538</v>
      </c>
      <c r="B36" s="360" t="s">
        <v>123</v>
      </c>
      <c r="C36" s="956" t="str">
        <f>'Expenditures 15-22'!B11</f>
        <v>1275</v>
      </c>
      <c r="D36" s="957" t="str">
        <f>'Expenditures 15-22'!A11</f>
        <v>Remedial and Supplemental Programs Pre-K</v>
      </c>
      <c r="E36" s="576"/>
      <c r="F36" s="1101">
        <f>'Expenditures 15-22'!K11-SUM('Expenditures 15-22'!G11,'Expenditures 15-22'!I11)</f>
        <v>0</v>
      </c>
      <c r="G36" s="358"/>
    </row>
    <row r="37" spans="1:7" ht="12" customHeight="1" x14ac:dyDescent="0.2">
      <c r="A37" s="360" t="s">
        <v>538</v>
      </c>
      <c r="B37" s="360" t="s">
        <v>1862</v>
      </c>
      <c r="C37" s="956">
        <f>'Expenditures 15-22'!B12</f>
        <v>1300</v>
      </c>
      <c r="D37" s="958" t="str">
        <f>'Expenditures 15-22'!A12</f>
        <v>Adult/Continuing Education Programs</v>
      </c>
      <c r="E37" s="576"/>
      <c r="F37" s="1101">
        <f>'Expenditures 15-22'!K12-SUM('Expenditures 15-22'!G12+'Expenditures 15-22'!I12)</f>
        <v>0</v>
      </c>
      <c r="G37" s="358"/>
    </row>
    <row r="38" spans="1:7" ht="12" customHeight="1" x14ac:dyDescent="0.2">
      <c r="A38" s="360" t="s">
        <v>538</v>
      </c>
      <c r="B38" s="360" t="s">
        <v>1863</v>
      </c>
      <c r="C38" s="956">
        <f>'Expenditures 15-22'!B15</f>
        <v>1600</v>
      </c>
      <c r="D38" s="958" t="str">
        <f>'Expenditures 15-22'!A15</f>
        <v>Summer School Programs</v>
      </c>
      <c r="E38" s="576"/>
      <c r="F38" s="1101">
        <f>'Expenditures 15-22'!K15-SUM('Expenditures 15-22'!G15,'Expenditures 15-22'!I15)</f>
        <v>218645</v>
      </c>
      <c r="G38" s="358"/>
    </row>
    <row r="39" spans="1:7" ht="12" customHeight="1" x14ac:dyDescent="0.2">
      <c r="A39" s="360" t="s">
        <v>538</v>
      </c>
      <c r="B39" s="360" t="s">
        <v>124</v>
      </c>
      <c r="C39" s="956" t="str">
        <f>'Expenditures 15-22'!B20</f>
        <v>1910</v>
      </c>
      <c r="D39" s="958" t="str">
        <f>'Expenditures 15-22'!A20</f>
        <v>Pre-K Programs - Private Tuition</v>
      </c>
      <c r="E39" s="576"/>
      <c r="F39" s="1101">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1">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1">
        <f>'Expenditures 15-22'!K22</f>
        <v>3132087</v>
      </c>
      <c r="G41" s="358"/>
    </row>
    <row r="42" spans="1:7" ht="12" customHeight="1" x14ac:dyDescent="0.2">
      <c r="A42" s="360" t="s">
        <v>538</v>
      </c>
      <c r="B42" s="360" t="s">
        <v>127</v>
      </c>
      <c r="C42" s="959" t="str">
        <f>'Expenditures 15-22'!B23</f>
        <v>1913</v>
      </c>
      <c r="D42" s="958" t="str">
        <f>'Expenditures 15-22'!A23</f>
        <v>Special Education Programs Pre-K - Tuition</v>
      </c>
      <c r="E42" s="576"/>
      <c r="F42" s="1101">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1">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1">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1">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1">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1">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1">
        <f>'Expenditures 15-22'!K29</f>
        <v>370511</v>
      </c>
      <c r="G48" s="358"/>
    </row>
    <row r="49" spans="1:7" ht="12" customHeight="1" x14ac:dyDescent="0.2">
      <c r="A49" s="360" t="s">
        <v>538</v>
      </c>
      <c r="B49" s="360" t="s">
        <v>134</v>
      </c>
      <c r="C49" s="956" t="str">
        <f>'Expenditures 15-22'!B30</f>
        <v>1920</v>
      </c>
      <c r="D49" s="958" t="str">
        <f>'Expenditures 15-22'!A30</f>
        <v>Gifted Programs - Private Tuition</v>
      </c>
      <c r="E49" s="576"/>
      <c r="F49" s="1101">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1">
        <f>'Expenditures 15-22'!K31</f>
        <v>0</v>
      </c>
      <c r="G50" s="358"/>
    </row>
    <row r="51" spans="1:7" ht="12" customHeight="1" x14ac:dyDescent="0.2">
      <c r="A51" s="360" t="s">
        <v>538</v>
      </c>
      <c r="B51" s="360" t="s">
        <v>1864</v>
      </c>
      <c r="C51" s="956" t="str">
        <f>'Expenditures 15-22'!B32</f>
        <v>1922</v>
      </c>
      <c r="D51" s="958" t="str">
        <f>'Expenditures 15-22'!A32</f>
        <v>Truants Alternative/Optional Ed Progms - Private Tuition</v>
      </c>
      <c r="E51" s="576"/>
      <c r="F51" s="1101">
        <f>'Expenditures 15-22'!K32</f>
        <v>0</v>
      </c>
      <c r="G51" s="358"/>
    </row>
    <row r="52" spans="1:7" ht="12" customHeight="1" x14ac:dyDescent="0.2">
      <c r="A52" s="360" t="s">
        <v>538</v>
      </c>
      <c r="B52" s="360" t="s">
        <v>1865</v>
      </c>
      <c r="C52" s="959" t="str">
        <f>'Expenditures 15-22'!B75</f>
        <v>3000</v>
      </c>
      <c r="D52" s="958" t="s">
        <v>528</v>
      </c>
      <c r="E52" s="576"/>
      <c r="F52" s="1101">
        <f>'Expenditures 15-22'!K75-SUM('Expenditures 15-22'!G75,'Expenditures 15-22'!I75)</f>
        <v>433085</v>
      </c>
      <c r="G52" s="358"/>
    </row>
    <row r="53" spans="1:7" ht="12" customHeight="1" x14ac:dyDescent="0.2">
      <c r="A53" s="360" t="s">
        <v>538</v>
      </c>
      <c r="B53" s="360" t="s">
        <v>1866</v>
      </c>
      <c r="C53" s="959">
        <f>'Expenditures 15-22'!B102</f>
        <v>4000</v>
      </c>
      <c r="D53" s="958" t="str">
        <f>'Expenditures 15-22'!A102</f>
        <v>Total Payments to Other Govt Units</v>
      </c>
      <c r="E53" s="576"/>
      <c r="F53" s="1101">
        <f>'Expenditures 15-22'!K102</f>
        <v>4119356</v>
      </c>
      <c r="G53" s="358"/>
    </row>
    <row r="54" spans="1:7" ht="12" customHeight="1" x14ac:dyDescent="0.2">
      <c r="A54" s="360" t="s">
        <v>538</v>
      </c>
      <c r="B54" s="360" t="s">
        <v>1867</v>
      </c>
      <c r="C54" s="959" t="s">
        <v>1160</v>
      </c>
      <c r="D54" s="955" t="s">
        <v>1302</v>
      </c>
      <c r="E54" s="576"/>
      <c r="F54" s="1101">
        <f>'Expenditures 15-22'!G114</f>
        <v>110070</v>
      </c>
      <c r="G54" s="358"/>
    </row>
    <row r="55" spans="1:7" ht="12" customHeight="1" x14ac:dyDescent="0.2">
      <c r="A55" s="360" t="s">
        <v>538</v>
      </c>
      <c r="B55" s="360" t="s">
        <v>1868</v>
      </c>
      <c r="C55" s="959" t="s">
        <v>1160</v>
      </c>
      <c r="D55" s="955" t="s">
        <v>331</v>
      </c>
      <c r="E55" s="576"/>
      <c r="F55" s="1101">
        <f>'Expenditures 15-22'!I114</f>
        <v>1232762</v>
      </c>
      <c r="G55" s="358"/>
    </row>
    <row r="56" spans="1:7" ht="12" customHeight="1" x14ac:dyDescent="0.2">
      <c r="A56" s="360" t="s">
        <v>539</v>
      </c>
      <c r="B56" s="360" t="s">
        <v>1869</v>
      </c>
      <c r="C56" s="956" t="str">
        <f>'Expenditures 15-22'!B130</f>
        <v>3000</v>
      </c>
      <c r="D56" s="1046" t="s">
        <v>528</v>
      </c>
      <c r="E56" s="576"/>
      <c r="F56" s="1101">
        <f>'Expenditures 15-22'!K130-SUM('Expenditures 15-22'!G130+'Expenditures 15-22'!I130)</f>
        <v>0</v>
      </c>
      <c r="G56" s="358"/>
    </row>
    <row r="57" spans="1:7" ht="12" customHeight="1" x14ac:dyDescent="0.2">
      <c r="A57" s="360" t="s">
        <v>539</v>
      </c>
      <c r="B57" s="360" t="s">
        <v>1870</v>
      </c>
      <c r="C57" s="959">
        <f>'Expenditures 15-22'!B138</f>
        <v>4000</v>
      </c>
      <c r="D57" s="957" t="str">
        <f>'Expenditures 15-22'!A138</f>
        <v>Total Payments to Other Govt Units</v>
      </c>
      <c r="E57" s="576"/>
      <c r="F57" s="1101">
        <f>'Expenditures 15-22'!K138-'Expenditures 15-22'!I138</f>
        <v>0</v>
      </c>
      <c r="G57" s="358"/>
    </row>
    <row r="58" spans="1:7" ht="12" customHeight="1" x14ac:dyDescent="0.2">
      <c r="A58" s="360" t="s">
        <v>539</v>
      </c>
      <c r="B58" s="360" t="s">
        <v>1871</v>
      </c>
      <c r="C58" s="956" t="s">
        <v>1160</v>
      </c>
      <c r="D58" s="955" t="s">
        <v>1302</v>
      </c>
      <c r="E58" s="576"/>
      <c r="F58" s="1103">
        <f>'Expenditures 15-22'!G150</f>
        <v>1350033</v>
      </c>
      <c r="G58" s="358"/>
    </row>
    <row r="59" spans="1:7" ht="12" customHeight="1" x14ac:dyDescent="0.2">
      <c r="A59" s="965" t="s">
        <v>539</v>
      </c>
      <c r="B59" s="68" t="s">
        <v>1872</v>
      </c>
      <c r="C59" s="1045" t="s">
        <v>1160</v>
      </c>
      <c r="D59" s="68" t="s">
        <v>331</v>
      </c>
      <c r="F59" s="1104">
        <f>'Expenditures 15-22'!I150</f>
        <v>97554</v>
      </c>
      <c r="G59" s="358"/>
    </row>
    <row r="60" spans="1:7" ht="12" customHeight="1" x14ac:dyDescent="0.2">
      <c r="A60" s="965" t="s">
        <v>589</v>
      </c>
      <c r="B60" s="68" t="s">
        <v>1873</v>
      </c>
      <c r="C60" s="1045">
        <v>4000</v>
      </c>
      <c r="D60" s="68" t="s">
        <v>357</v>
      </c>
      <c r="F60" s="1105">
        <f>'Expenditures 15-22'!K154</f>
        <v>0</v>
      </c>
      <c r="G60" s="358"/>
    </row>
    <row r="61" spans="1:7" ht="12" customHeight="1" x14ac:dyDescent="0.2">
      <c r="A61" s="962" t="s">
        <v>589</v>
      </c>
      <c r="B61" s="962" t="s">
        <v>1874</v>
      </c>
      <c r="C61" s="963" t="str">
        <f>'Expenditures 15-22'!B164</f>
        <v>5300</v>
      </c>
      <c r="D61" s="1047" t="s">
        <v>356</v>
      </c>
      <c r="E61" s="590"/>
      <c r="F61" s="1101">
        <f>'Expenditures 15-22'!K164</f>
        <v>10185000</v>
      </c>
      <c r="G61" s="358"/>
    </row>
    <row r="62" spans="1:7" ht="12" customHeight="1" x14ac:dyDescent="0.2">
      <c r="A62" s="360" t="s">
        <v>540</v>
      </c>
      <c r="B62" s="360" t="s">
        <v>1875</v>
      </c>
      <c r="C62" s="956">
        <f>'Expenditures 15-22'!B179</f>
        <v>3000</v>
      </c>
      <c r="D62" s="946" t="s">
        <v>528</v>
      </c>
      <c r="E62" s="576"/>
      <c r="F62" s="1101">
        <f>'Expenditures 15-22'!K179-SUM('Expenditures 15-22'!G179,'Expenditures 15-22'!I179)</f>
        <v>0</v>
      </c>
      <c r="G62" s="358"/>
    </row>
    <row r="63" spans="1:7" ht="12" customHeight="1" x14ac:dyDescent="0.2">
      <c r="A63" s="360" t="s">
        <v>540</v>
      </c>
      <c r="B63" s="360" t="s">
        <v>1876</v>
      </c>
      <c r="C63" s="956" t="str">
        <f>'Expenditures 15-22'!B190</f>
        <v>4000</v>
      </c>
      <c r="D63" s="957" t="str">
        <f>'Expenditures 15-22'!A190</f>
        <v>Total Payments to Other Govt Units</v>
      </c>
      <c r="E63" s="576"/>
      <c r="F63" s="1101">
        <f>'Expenditures 15-22'!K190</f>
        <v>0</v>
      </c>
      <c r="G63" s="358"/>
    </row>
    <row r="64" spans="1:7" ht="12" customHeight="1" x14ac:dyDescent="0.2">
      <c r="A64" s="962" t="s">
        <v>540</v>
      </c>
      <c r="B64" s="962" t="s">
        <v>1877</v>
      </c>
      <c r="C64" s="963" t="str">
        <f>'Expenditures 15-22'!B200</f>
        <v>5300</v>
      </c>
      <c r="D64" s="1046" t="s">
        <v>356</v>
      </c>
      <c r="E64" s="576"/>
      <c r="F64" s="1101">
        <f>'Expenditures 15-22'!K200</f>
        <v>0</v>
      </c>
      <c r="G64" s="358"/>
    </row>
    <row r="65" spans="1:8" ht="12" customHeight="1" x14ac:dyDescent="0.2">
      <c r="A65" s="360" t="s">
        <v>540</v>
      </c>
      <c r="B65" s="360" t="s">
        <v>1878</v>
      </c>
      <c r="C65" s="956" t="s">
        <v>1160</v>
      </c>
      <c r="D65" s="955" t="s">
        <v>1302</v>
      </c>
      <c r="E65" s="576"/>
      <c r="F65" s="1101">
        <f>'Expenditures 15-22'!G204</f>
        <v>0</v>
      </c>
      <c r="G65" s="358"/>
    </row>
    <row r="66" spans="1:8" ht="12" customHeight="1" x14ac:dyDescent="0.2">
      <c r="A66" s="360" t="s">
        <v>540</v>
      </c>
      <c r="B66" s="360" t="s">
        <v>1879</v>
      </c>
      <c r="C66" s="956" t="s">
        <v>1160</v>
      </c>
      <c r="D66" s="955" t="s">
        <v>331</v>
      </c>
      <c r="E66" s="576"/>
      <c r="F66" s="1101">
        <f>'Expenditures 15-22'!I204</f>
        <v>0</v>
      </c>
      <c r="G66" s="358"/>
    </row>
    <row r="67" spans="1:8" ht="12" customHeight="1" x14ac:dyDescent="0.2">
      <c r="A67" s="360" t="s">
        <v>541</v>
      </c>
      <c r="B67" s="360" t="s">
        <v>1880</v>
      </c>
      <c r="C67" s="956" t="str">
        <f>'Expenditures 15-22'!B210</f>
        <v>1125</v>
      </c>
      <c r="D67" s="1046" t="str">
        <f>'Expenditures 15-22'!A210</f>
        <v>Pre-K Programs</v>
      </c>
      <c r="E67" s="576"/>
      <c r="F67" s="1101">
        <f>'Expenditures 15-22'!K210</f>
        <v>0</v>
      </c>
      <c r="G67" s="358"/>
    </row>
    <row r="68" spans="1:8" ht="12" customHeight="1" x14ac:dyDescent="0.2">
      <c r="A68" s="360" t="s">
        <v>541</v>
      </c>
      <c r="B68" s="360" t="s">
        <v>1881</v>
      </c>
      <c r="C68" s="956" t="str">
        <f>'Expenditures 15-22'!B212</f>
        <v>1225</v>
      </c>
      <c r="D68" s="1046" t="str">
        <f>'Expenditures 15-22'!A212</f>
        <v>Special Education Programs - Pre-K</v>
      </c>
      <c r="E68" s="576"/>
      <c r="F68" s="1101">
        <f>'Expenditures 15-22'!K212</f>
        <v>0</v>
      </c>
      <c r="G68" s="358"/>
    </row>
    <row r="69" spans="1:8" ht="12" customHeight="1" x14ac:dyDescent="0.2">
      <c r="A69" s="360" t="s">
        <v>541</v>
      </c>
      <c r="B69" s="360" t="s">
        <v>1192</v>
      </c>
      <c r="C69" s="956" t="str">
        <f>'Expenditures 15-22'!B214</f>
        <v>1275</v>
      </c>
      <c r="D69" s="1046" t="str">
        <f>'Expenditures 15-22'!A214</f>
        <v>Remedial and Supplemental Programs - Pre-K</v>
      </c>
      <c r="E69" s="576"/>
      <c r="F69" s="1101">
        <f>'Expenditures 15-22'!K214</f>
        <v>0</v>
      </c>
      <c r="G69" s="358"/>
    </row>
    <row r="70" spans="1:8" ht="12" customHeight="1" x14ac:dyDescent="0.2">
      <c r="A70" s="360" t="s">
        <v>541</v>
      </c>
      <c r="B70" s="360" t="s">
        <v>1882</v>
      </c>
      <c r="C70" s="956">
        <f>'Expenditures 15-22'!B215</f>
        <v>1300</v>
      </c>
      <c r="D70" s="957" t="str">
        <f>'Expenditures 15-22'!A215</f>
        <v>Adult/Continuing Education Programs</v>
      </c>
      <c r="E70" s="576"/>
      <c r="F70" s="1101">
        <f>'Expenditures 15-22'!K215</f>
        <v>0</v>
      </c>
      <c r="G70" s="358"/>
    </row>
    <row r="71" spans="1:8" ht="12" customHeight="1" x14ac:dyDescent="0.2">
      <c r="A71" s="360" t="s">
        <v>541</v>
      </c>
      <c r="B71" s="360" t="s">
        <v>1883</v>
      </c>
      <c r="C71" s="956">
        <f>'Expenditures 15-22'!B218</f>
        <v>1600</v>
      </c>
      <c r="D71" s="957" t="str">
        <f>'Expenditures 15-22'!A218</f>
        <v>Summer School Programs</v>
      </c>
      <c r="E71" s="576"/>
      <c r="F71" s="1101">
        <f>'Expenditures 15-22'!K218</f>
        <v>7396</v>
      </c>
      <c r="G71" s="358"/>
    </row>
    <row r="72" spans="1:8" ht="12" customHeight="1" x14ac:dyDescent="0.2">
      <c r="A72" s="360" t="s">
        <v>541</v>
      </c>
      <c r="B72" s="360" t="s">
        <v>1884</v>
      </c>
      <c r="C72" s="956">
        <f>'Expenditures 15-22'!B274</f>
        <v>3000</v>
      </c>
      <c r="D72" s="946" t="s">
        <v>528</v>
      </c>
      <c r="E72" s="576"/>
      <c r="F72" s="1101">
        <f>'Expenditures 15-22'!K274</f>
        <v>27867</v>
      </c>
      <c r="G72" s="358"/>
    </row>
    <row r="73" spans="1:8" ht="12" customHeight="1" x14ac:dyDescent="0.2">
      <c r="A73" s="360" t="s">
        <v>541</v>
      </c>
      <c r="B73" s="360" t="s">
        <v>1885</v>
      </c>
      <c r="C73" s="956" t="str">
        <f>'Expenditures 15-22'!B278</f>
        <v>4000</v>
      </c>
      <c r="D73" s="957" t="str">
        <f>'Expenditures 15-22'!A278</f>
        <v>Total Payments to Other Govt Units</v>
      </c>
      <c r="E73" s="576"/>
      <c r="F73" s="1101">
        <f>'Expenditures 15-22'!K278</f>
        <v>0</v>
      </c>
      <c r="G73" s="358"/>
    </row>
    <row r="74" spans="1:8" ht="12" customHeight="1" x14ac:dyDescent="0.2">
      <c r="A74" s="358"/>
      <c r="B74" s="381"/>
      <c r="C74" s="381"/>
      <c r="D74" s="358"/>
      <c r="E74" s="576"/>
      <c r="F74" s="1102"/>
      <c r="G74" s="575"/>
    </row>
    <row r="75" spans="1:8" ht="12" thickBot="1" x14ac:dyDescent="0.25">
      <c r="A75" s="585"/>
      <c r="B75" s="580"/>
      <c r="C75" s="581"/>
      <c r="D75" s="964" t="s">
        <v>1842</v>
      </c>
      <c r="E75" s="592" t="s">
        <v>1134</v>
      </c>
      <c r="F75" s="1106">
        <f>SUM(F18:F73)</f>
        <v>21287096</v>
      </c>
      <c r="G75" s="358"/>
    </row>
    <row r="76" spans="1:8" s="965" customFormat="1" ht="12" customHeight="1" thickTop="1" thickBot="1" x14ac:dyDescent="0.25">
      <c r="A76" s="582"/>
      <c r="B76" s="580"/>
      <c r="C76" s="581"/>
      <c r="D76" s="964" t="s">
        <v>1841</v>
      </c>
      <c r="E76" s="592"/>
      <c r="F76" s="1107">
        <f>(F14-F75)</f>
        <v>114669076</v>
      </c>
      <c r="G76" s="360"/>
    </row>
    <row r="77" spans="1:8" s="965" customFormat="1" ht="12" customHeight="1" thickTop="1" x14ac:dyDescent="0.2">
      <c r="A77" s="583"/>
      <c r="B77" s="580"/>
      <c r="C77" s="581"/>
      <c r="D77" s="964" t="s">
        <v>1930</v>
      </c>
      <c r="E77" s="592"/>
      <c r="F77" s="1562">
        <v>7076.4</v>
      </c>
      <c r="G77" s="361"/>
      <c r="H77" s="360"/>
    </row>
    <row r="78" spans="1:8" s="965" customFormat="1" ht="12" customHeight="1" thickBot="1" x14ac:dyDescent="0.25">
      <c r="A78" s="584"/>
      <c r="B78" s="580"/>
      <c r="C78" s="581"/>
      <c r="D78" s="964" t="s">
        <v>1909</v>
      </c>
      <c r="E78" s="592" t="s">
        <v>1134</v>
      </c>
      <c r="F78" s="1108">
        <f>IF(F77&gt;0,F76/F77," Complete Line 77")</f>
        <v>16204.436719235771</v>
      </c>
      <c r="G78" s="360"/>
    </row>
    <row r="79" spans="1:8" s="965" customFormat="1" ht="12" thickTop="1" x14ac:dyDescent="0.2">
      <c r="A79" s="385"/>
      <c r="B79" s="360"/>
      <c r="C79" s="359"/>
      <c r="D79" s="579"/>
      <c r="E79" s="576"/>
      <c r="F79" s="966"/>
      <c r="G79" s="360"/>
    </row>
    <row r="80" spans="1:8" s="965" customFormat="1" ht="12" thickBot="1" x14ac:dyDescent="0.25">
      <c r="A80" s="2352" t="s">
        <v>1317</v>
      </c>
      <c r="B80" s="2353"/>
      <c r="C80" s="2353"/>
      <c r="D80" s="2353"/>
      <c r="E80" s="2353"/>
      <c r="F80" s="2354"/>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8">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6">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6">
        <f>'Revenues 9-14'!F45</f>
        <v>0</v>
      </c>
      <c r="G85" s="976"/>
    </row>
    <row r="86" spans="1:7" ht="12" customHeight="1" x14ac:dyDescent="0.2">
      <c r="A86" s="974" t="s">
        <v>540</v>
      </c>
      <c r="B86" s="974" t="s">
        <v>175</v>
      </c>
      <c r="C86" s="971">
        <v>1416</v>
      </c>
      <c r="D86" s="972" t="str">
        <f>'Revenues 9-14'!A46</f>
        <v>Regular Transp Fees from Other Sources (Out of State)</v>
      </c>
      <c r="E86" s="386"/>
      <c r="F86" s="1066">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6">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6">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6">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6">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6">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6">
        <f>'Revenues 9-14'!F58</f>
        <v>0</v>
      </c>
      <c r="G92" s="978"/>
    </row>
    <row r="93" spans="1:7" ht="12" customHeight="1" x14ac:dyDescent="0.2">
      <c r="A93" s="974" t="s">
        <v>538</v>
      </c>
      <c r="B93" s="974" t="s">
        <v>182</v>
      </c>
      <c r="C93" s="971">
        <v>1600</v>
      </c>
      <c r="D93" s="979" t="str">
        <f>'Revenues 9-14'!A75</f>
        <v>Total Food Service</v>
      </c>
      <c r="E93" s="386"/>
      <c r="F93" s="1066">
        <f>'Revenues 9-14'!C75</f>
        <v>2511575</v>
      </c>
      <c r="G93" s="973"/>
    </row>
    <row r="94" spans="1:7" ht="12" customHeight="1" x14ac:dyDescent="0.2">
      <c r="A94" s="974" t="s">
        <v>147</v>
      </c>
      <c r="B94" s="974" t="s">
        <v>183</v>
      </c>
      <c r="C94" s="971">
        <v>1700</v>
      </c>
      <c r="D94" s="980" t="str">
        <f>'Revenues 9-14'!A82</f>
        <v>Total District/School Activity Income</v>
      </c>
      <c r="E94" s="386"/>
      <c r="F94" s="1066">
        <f>SUM('Revenues 9-14'!C82,'Revenues 9-14'!D82)</f>
        <v>305840</v>
      </c>
      <c r="G94" s="973"/>
    </row>
    <row r="95" spans="1:7" ht="12" customHeight="1" x14ac:dyDescent="0.2">
      <c r="A95" s="974" t="s">
        <v>538</v>
      </c>
      <c r="B95" s="974" t="s">
        <v>184</v>
      </c>
      <c r="C95" s="971">
        <f>'Revenues 9-14'!B84</f>
        <v>1811</v>
      </c>
      <c r="D95" s="972" t="str">
        <f>'Revenues 9-14'!A84</f>
        <v>Rentals - Regular Textbooks</v>
      </c>
      <c r="E95" s="386"/>
      <c r="F95" s="1066">
        <f>'Revenues 9-14'!C84</f>
        <v>1356895</v>
      </c>
      <c r="G95" s="973"/>
    </row>
    <row r="96" spans="1:7" ht="12" customHeight="1" x14ac:dyDescent="0.2">
      <c r="A96" s="974" t="s">
        <v>538</v>
      </c>
      <c r="B96" s="974" t="s">
        <v>185</v>
      </c>
      <c r="C96" s="971">
        <f>'Revenues 9-14'!B87</f>
        <v>1819</v>
      </c>
      <c r="D96" s="972" t="str">
        <f>'Revenues 9-14'!A87</f>
        <v>Rentals - Other (Describe &amp; Itemize)</v>
      </c>
      <c r="E96" s="386"/>
      <c r="F96" s="1066">
        <f>'Revenues 9-14'!C87</f>
        <v>0</v>
      </c>
      <c r="G96" s="973"/>
    </row>
    <row r="97" spans="1:7" ht="12" customHeight="1" x14ac:dyDescent="0.2">
      <c r="A97" s="974" t="s">
        <v>538</v>
      </c>
      <c r="B97" s="974" t="s">
        <v>186</v>
      </c>
      <c r="C97" s="971">
        <f>'Revenues 9-14'!B88</f>
        <v>1821</v>
      </c>
      <c r="D97" s="972" t="str">
        <f>'Revenues 9-14'!A88</f>
        <v>Sales - Regular Textbooks</v>
      </c>
      <c r="E97" s="386"/>
      <c r="F97" s="1066">
        <f>'Revenues 9-14'!C88</f>
        <v>0</v>
      </c>
      <c r="G97" s="973"/>
    </row>
    <row r="98" spans="1:7" ht="12" customHeight="1" x14ac:dyDescent="0.2">
      <c r="A98" s="974" t="s">
        <v>538</v>
      </c>
      <c r="B98" s="974" t="s">
        <v>187</v>
      </c>
      <c r="C98" s="971">
        <f>'Revenues 9-14'!B91</f>
        <v>1829</v>
      </c>
      <c r="D98" s="972" t="str">
        <f>'Revenues 9-14'!A91</f>
        <v>Sales - Other (Describe &amp; Itemize)</v>
      </c>
      <c r="E98" s="386"/>
      <c r="F98" s="1066">
        <f>'Revenues 9-14'!C91</f>
        <v>0</v>
      </c>
      <c r="G98" s="973"/>
    </row>
    <row r="99" spans="1:7" ht="12" customHeight="1" x14ac:dyDescent="0.2">
      <c r="A99" s="974" t="s">
        <v>538</v>
      </c>
      <c r="B99" s="974" t="s">
        <v>188</v>
      </c>
      <c r="C99" s="971">
        <f>'Revenues 9-14'!B92</f>
        <v>1890</v>
      </c>
      <c r="D99" s="972" t="str">
        <f>'Revenues 9-14'!A92</f>
        <v>Other (Describe &amp; Itemize)</v>
      </c>
      <c r="E99" s="386"/>
      <c r="F99" s="1066">
        <f>'Revenues 9-14'!C92</f>
        <v>0</v>
      </c>
      <c r="G99" s="973"/>
    </row>
    <row r="100" spans="1:7" ht="12" customHeight="1" x14ac:dyDescent="0.2">
      <c r="A100" s="974" t="s">
        <v>147</v>
      </c>
      <c r="B100" s="974" t="s">
        <v>189</v>
      </c>
      <c r="C100" s="971">
        <f>'Revenues 9-14'!B95</f>
        <v>1910</v>
      </c>
      <c r="D100" s="972" t="str">
        <f>'Revenues 9-14'!A95</f>
        <v>Rentals</v>
      </c>
      <c r="E100" s="386"/>
      <c r="F100" s="1066">
        <f>SUM('Revenues 9-14'!C95:D95)</f>
        <v>175125</v>
      </c>
      <c r="G100" s="973"/>
    </row>
    <row r="101" spans="1:7" ht="12" customHeight="1" x14ac:dyDescent="0.2">
      <c r="A101" s="974" t="s">
        <v>593</v>
      </c>
      <c r="B101" s="974" t="s">
        <v>190</v>
      </c>
      <c r="C101" s="971">
        <f>'Revenues 9-14'!B98</f>
        <v>1940</v>
      </c>
      <c r="D101" s="972" t="str">
        <f>'Revenues 9-14'!A98</f>
        <v>Services Provided Other Districts</v>
      </c>
      <c r="E101" s="386"/>
      <c r="F101" s="1066">
        <f>SUM('Revenues 9-14'!C98,'Revenues 9-14'!D98,'Revenues 9-14'!F98)</f>
        <v>49195</v>
      </c>
      <c r="G101" s="973"/>
    </row>
    <row r="102" spans="1:7" ht="12" customHeight="1" x14ac:dyDescent="0.2">
      <c r="A102" s="974" t="s">
        <v>1193</v>
      </c>
      <c r="B102" s="974" t="s">
        <v>939</v>
      </c>
      <c r="C102" s="971">
        <f>'Revenues 9-14'!B104</f>
        <v>1991</v>
      </c>
      <c r="D102" s="981" t="str">
        <f>'Revenues 9-14'!A104</f>
        <v>Payment from Other Districts</v>
      </c>
      <c r="E102" s="386"/>
      <c r="F102" s="1066">
        <f>SUM('Revenues 9-14'!C104,'Revenues 9-14'!D104,'Revenues 9-14'!E104,'Revenues 9-14'!F104,'Revenues 9-14'!G104)</f>
        <v>0</v>
      </c>
      <c r="G102" s="973"/>
    </row>
    <row r="103" spans="1:7" ht="12" customHeight="1" x14ac:dyDescent="0.2">
      <c r="A103" s="974" t="s">
        <v>538</v>
      </c>
      <c r="B103" s="974" t="s">
        <v>947</v>
      </c>
      <c r="C103" s="971">
        <f>'Revenues 9-14'!B106</f>
        <v>1993</v>
      </c>
      <c r="D103" s="972" t="str">
        <f>'Revenues 9-14'!A106</f>
        <v>Other Local Fees (Describe &amp; Itemize)</v>
      </c>
      <c r="E103" s="386"/>
      <c r="F103" s="1066">
        <f>('Revenues 9-14'!C106)</f>
        <v>296182</v>
      </c>
      <c r="G103" s="973"/>
    </row>
    <row r="104" spans="1:7" ht="12" customHeight="1" x14ac:dyDescent="0.2">
      <c r="A104" s="974" t="s">
        <v>593</v>
      </c>
      <c r="B104" s="974" t="s">
        <v>948</v>
      </c>
      <c r="C104" s="975">
        <v>3100</v>
      </c>
      <c r="D104" s="981" t="str">
        <f>'Revenues 9-14'!A131</f>
        <v>Total Special Education</v>
      </c>
      <c r="E104" s="386"/>
      <c r="F104" s="1066">
        <f>SUM('Revenues 9-14'!C131:D131,'Revenues 9-14'!F131)</f>
        <v>3729857</v>
      </c>
      <c r="G104" s="973"/>
    </row>
    <row r="105" spans="1:7" ht="12" customHeight="1" x14ac:dyDescent="0.2">
      <c r="A105" s="974" t="s">
        <v>781</v>
      </c>
      <c r="B105" s="974" t="s">
        <v>1756</v>
      </c>
      <c r="C105" s="982">
        <v>3200</v>
      </c>
      <c r="D105" s="972" t="str">
        <f>'Revenues 9-14'!A140</f>
        <v>Total Career and Technical Education</v>
      </c>
      <c r="E105" s="386"/>
      <c r="F105" s="1066">
        <f>SUM('Revenues 9-14'!C140,'Revenues 9-14'!D140,'Revenues 9-14'!G140)</f>
        <v>198655</v>
      </c>
      <c r="G105" s="973"/>
    </row>
    <row r="106" spans="1:7" ht="12" customHeight="1" x14ac:dyDescent="0.2">
      <c r="A106" s="1043" t="s">
        <v>769</v>
      </c>
      <c r="B106" s="974" t="s">
        <v>949</v>
      </c>
      <c r="C106" s="982">
        <v>3300</v>
      </c>
      <c r="D106" s="972" t="str">
        <f>'Revenues 9-14'!A144</f>
        <v>Total Bilingual Ed</v>
      </c>
      <c r="E106" s="386"/>
      <c r="F106" s="1066">
        <f>SUM('Revenues 9-14'!C144,'Revenues 9-14'!G144)</f>
        <v>32246</v>
      </c>
      <c r="G106" s="973"/>
    </row>
    <row r="107" spans="1:7" ht="12" customHeight="1" x14ac:dyDescent="0.2">
      <c r="A107" s="974" t="s">
        <v>538</v>
      </c>
      <c r="B107" s="974" t="s">
        <v>950</v>
      </c>
      <c r="C107" s="982">
        <f>'Revenues 9-14'!B145</f>
        <v>3360</v>
      </c>
      <c r="D107" s="972" t="str">
        <f>'Revenues 9-14'!A145</f>
        <v>State Free Lunch &amp; Breakfast</v>
      </c>
      <c r="E107" s="386"/>
      <c r="F107" s="1066">
        <f>'Revenues 9-14'!C145</f>
        <v>2638</v>
      </c>
      <c r="G107" s="973"/>
    </row>
    <row r="108" spans="1:7" ht="12" customHeight="1" x14ac:dyDescent="0.2">
      <c r="A108" s="974" t="s">
        <v>781</v>
      </c>
      <c r="B108" s="974" t="s">
        <v>951</v>
      </c>
      <c r="C108" s="982">
        <f>'Revenues 9-14'!B146</f>
        <v>3365</v>
      </c>
      <c r="D108" s="972" t="str">
        <f>'Revenues 9-14'!A146</f>
        <v>School Breakfast Initiative</v>
      </c>
      <c r="E108" s="386"/>
      <c r="F108" s="1066">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6">
        <f>SUM('Revenues 9-14'!C147,'Revenues 9-14'!D147)</f>
        <v>210631</v>
      </c>
      <c r="G109" s="973"/>
    </row>
    <row r="110" spans="1:7" ht="12" customHeight="1" x14ac:dyDescent="0.2">
      <c r="A110" s="974" t="s">
        <v>773</v>
      </c>
      <c r="B110" s="974" t="s">
        <v>900</v>
      </c>
      <c r="C110" s="983">
        <v>3500</v>
      </c>
      <c r="D110" s="972" t="str">
        <f>'Revenues 9-14'!A154</f>
        <v>Total Transportation</v>
      </c>
      <c r="E110" s="386"/>
      <c r="F110" s="1066">
        <f>SUM('Revenues 9-14'!C154,'Revenues 9-14'!D154,'Revenues 9-14'!F154,'Revenues 9-14'!G154)</f>
        <v>3368302</v>
      </c>
      <c r="G110" s="973"/>
    </row>
    <row r="111" spans="1:7" ht="12" customHeight="1" x14ac:dyDescent="0.2">
      <c r="A111" s="974" t="s">
        <v>538</v>
      </c>
      <c r="B111" s="974" t="s">
        <v>953</v>
      </c>
      <c r="C111" s="982">
        <f>'Revenues 9-14'!B155</f>
        <v>3610</v>
      </c>
      <c r="D111" s="972" t="str">
        <f>'Revenues 9-14'!A155</f>
        <v>Learning Improvement - Change Grants</v>
      </c>
      <c r="E111" s="386"/>
      <c r="F111" s="1066">
        <f>'Revenues 9-14'!C155</f>
        <v>0</v>
      </c>
      <c r="G111" s="973"/>
    </row>
    <row r="112" spans="1:7" ht="12" customHeight="1" x14ac:dyDescent="0.2">
      <c r="A112" s="974" t="s">
        <v>773</v>
      </c>
      <c r="B112" s="974" t="s">
        <v>954</v>
      </c>
      <c r="C112" s="982">
        <f>'Revenues 9-14'!B156</f>
        <v>3660</v>
      </c>
      <c r="D112" s="972" t="str">
        <f>'Revenues 9-14'!A156</f>
        <v>Scientific Literacy</v>
      </c>
      <c r="E112" s="386"/>
      <c r="F112" s="1066">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6">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6">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6">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6">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7">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6">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6">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8">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8">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8">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6">
        <f>'Revenues 9-14'!D170</f>
        <v>0</v>
      </c>
      <c r="G123" s="69"/>
    </row>
    <row r="124" spans="1:7" ht="12" customHeight="1" x14ac:dyDescent="0.2">
      <c r="A124" s="383" t="s">
        <v>590</v>
      </c>
      <c r="B124" s="383" t="s">
        <v>961</v>
      </c>
      <c r="C124" s="987">
        <f>'Revenues 9-14'!B171</f>
        <v>3999</v>
      </c>
      <c r="D124" s="988" t="s">
        <v>642</v>
      </c>
      <c r="E124" s="1049"/>
      <c r="F124" s="1066">
        <f>SUM('Revenues 9-14'!C171:G171,'Revenues 9-14'!J171)</f>
        <v>4666</v>
      </c>
      <c r="G124" s="69"/>
    </row>
    <row r="125" spans="1:7" ht="12" customHeight="1" x14ac:dyDescent="0.2">
      <c r="A125" s="383" t="s">
        <v>538</v>
      </c>
      <c r="B125" s="383" t="s">
        <v>962</v>
      </c>
      <c r="C125" s="989">
        <f>'Revenues 9-14'!B180</f>
        <v>4045</v>
      </c>
      <c r="D125" s="988" t="str">
        <f>'Revenues 9-14'!A180 &amp; " (Subtract)"</f>
        <v>Head Start (Subtract)</v>
      </c>
      <c r="E125" s="386"/>
      <c r="F125" s="1066">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6">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6">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6">
        <f>SUM('Revenues 9-14'!C201,'Revenues 9-14'!G201)</f>
        <v>58673</v>
      </c>
      <c r="G128" s="69"/>
    </row>
    <row r="129" spans="1:7" ht="12" customHeight="1" x14ac:dyDescent="0.2">
      <c r="A129" s="383" t="s">
        <v>773</v>
      </c>
      <c r="B129" s="383" t="s">
        <v>902</v>
      </c>
      <c r="C129" s="989" t="s">
        <v>1160</v>
      </c>
      <c r="D129" s="990" t="str">
        <f>'Revenues 9-14'!A211</f>
        <v>Total Title I</v>
      </c>
      <c r="E129" s="386"/>
      <c r="F129" s="1066">
        <f>SUM('Revenues 9-14'!C211,'Revenues 9-14'!D211,'Revenues 9-14'!F211,'Revenues 9-14'!G211)</f>
        <v>688502</v>
      </c>
      <c r="G129" s="69"/>
    </row>
    <row r="130" spans="1:7" ht="12" customHeight="1" x14ac:dyDescent="0.2">
      <c r="A130" s="383" t="s">
        <v>773</v>
      </c>
      <c r="B130" s="383" t="s">
        <v>903</v>
      </c>
      <c r="C130" s="989" t="s">
        <v>1160</v>
      </c>
      <c r="D130" s="990" t="str">
        <f>'Revenues 9-14'!A216</f>
        <v>Total Title IV</v>
      </c>
      <c r="E130" s="386"/>
      <c r="F130" s="1066">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6">
        <f>SUM('Revenues 9-14'!C220:D220,'Revenues 9-14'!F220:G220)</f>
        <v>1277967</v>
      </c>
      <c r="G131" s="69"/>
    </row>
    <row r="132" spans="1:7" ht="12" customHeight="1" x14ac:dyDescent="0.2">
      <c r="A132" s="383" t="s">
        <v>773</v>
      </c>
      <c r="B132" s="383" t="s">
        <v>197</v>
      </c>
      <c r="C132" s="989">
        <f>'Revenues 9-14'!B221</f>
        <v>4625</v>
      </c>
      <c r="D132" s="990" t="str">
        <f>'Revenues 9-14'!A221</f>
        <v>Fed - Spec Education - IDEA - Room &amp; Board</v>
      </c>
      <c r="E132" s="386"/>
      <c r="F132" s="1066">
        <f>SUM('Revenues 9-14'!C221,'Revenues 9-14'!D221,'Revenues 9-14'!F221,'Revenues 9-14'!G221)</f>
        <v>334309</v>
      </c>
      <c r="G132" s="69"/>
    </row>
    <row r="133" spans="1:7" ht="12" customHeight="1" x14ac:dyDescent="0.2">
      <c r="A133" s="383" t="s">
        <v>773</v>
      </c>
      <c r="B133" s="383" t="s">
        <v>965</v>
      </c>
      <c r="C133" s="989">
        <f>'Revenues 9-14'!B222</f>
        <v>4630</v>
      </c>
      <c r="D133" s="990" t="str">
        <f>'Revenues 9-14'!A222</f>
        <v>Fed - Spec Education - IDEA - Discretionary</v>
      </c>
      <c r="E133" s="386"/>
      <c r="F133" s="1066">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6">
        <f>SUM('Revenues 9-14'!C223:D223,'Revenues 9-14'!F223:G223)</f>
        <v>0</v>
      </c>
      <c r="G134" s="69"/>
    </row>
    <row r="135" spans="1:7" x14ac:dyDescent="0.2">
      <c r="A135" s="383" t="s">
        <v>781</v>
      </c>
      <c r="B135" s="383" t="s">
        <v>905</v>
      </c>
      <c r="C135" s="989">
        <v>4700</v>
      </c>
      <c r="D135" s="988" t="str">
        <f>'Revenues 9-14'!A228</f>
        <v>Total CTE - Perkins</v>
      </c>
      <c r="E135" s="386"/>
      <c r="F135" s="1066">
        <f>SUM('Revenues 9-14'!C228,'Revenues 9-14'!D228,'Revenues 9-14'!G228)</f>
        <v>253076</v>
      </c>
      <c r="G135" s="69">
        <v>6303</v>
      </c>
    </row>
    <row r="136" spans="1:7" s="575" customFormat="1" ht="5.25" hidden="1" customHeight="1" x14ac:dyDescent="0.2">
      <c r="A136" s="1123" t="s">
        <v>233</v>
      </c>
      <c r="B136" s="1123" t="s">
        <v>1757</v>
      </c>
      <c r="C136" s="1124" t="s">
        <v>234</v>
      </c>
      <c r="D136" s="1132" t="str">
        <f>'Revenues 9-14'!A231</f>
        <v>ARRA - Title I - Low Income</v>
      </c>
      <c r="E136" s="1125"/>
      <c r="F136" s="1126">
        <f>SUM('Revenues 9-14'!$C$231:$D$231,'Revenues 9-14'!$F$231:$G$231)</f>
        <v>0</v>
      </c>
      <c r="G136" s="382"/>
    </row>
    <row r="137" spans="1:7" s="575" customFormat="1" hidden="1" x14ac:dyDescent="0.2">
      <c r="A137" s="1123" t="s">
        <v>233</v>
      </c>
      <c r="B137" s="1123" t="s">
        <v>1758</v>
      </c>
      <c r="C137" s="1124" t="s">
        <v>235</v>
      </c>
      <c r="D137" s="1132" t="str">
        <f>'Revenues 9-14'!A232</f>
        <v>ARRA - Title I - Neglected, Private</v>
      </c>
      <c r="E137" s="1125"/>
      <c r="F137" s="1127">
        <f>SUM('Revenues 9-14'!C232:G232,'Revenues 9-14'!J232)</f>
        <v>0</v>
      </c>
      <c r="G137" s="382"/>
    </row>
    <row r="138" spans="1:7" s="575" customFormat="1" ht="10.5" hidden="1" customHeight="1" x14ac:dyDescent="0.2">
      <c r="A138" s="1123" t="s">
        <v>233</v>
      </c>
      <c r="B138" s="1123" t="s">
        <v>238</v>
      </c>
      <c r="C138" s="1124" t="s">
        <v>236</v>
      </c>
      <c r="D138" s="1132" t="str">
        <f>'Revenues 9-14'!A233</f>
        <v>ARRA - Title I - Delinquent, Private</v>
      </c>
      <c r="E138" s="1125"/>
      <c r="F138" s="1127">
        <f>SUM('Revenues 9-14'!C233:G233,'Revenues 9-14'!J233)</f>
        <v>0</v>
      </c>
      <c r="G138" s="382"/>
    </row>
    <row r="139" spans="1:7" s="575" customFormat="1" ht="10.5" hidden="1" customHeight="1" x14ac:dyDescent="0.2">
      <c r="A139" s="1123" t="s">
        <v>233</v>
      </c>
      <c r="B139" s="1123" t="s">
        <v>240</v>
      </c>
      <c r="C139" s="1124" t="s">
        <v>237</v>
      </c>
      <c r="D139" s="1132" t="str">
        <f>'Revenues 9-14'!A234</f>
        <v>ARRA - Title I - School Improvement (Part A)</v>
      </c>
      <c r="E139" s="1125"/>
      <c r="F139" s="1127">
        <f>SUM('Revenues 9-14'!C234:G234,'Revenues 9-14'!J234)</f>
        <v>0</v>
      </c>
      <c r="G139" s="382"/>
    </row>
    <row r="140" spans="1:7" s="575" customFormat="1" ht="10.5" hidden="1" customHeight="1" x14ac:dyDescent="0.2">
      <c r="A140" s="1123" t="s">
        <v>233</v>
      </c>
      <c r="B140" s="1123" t="s">
        <v>242</v>
      </c>
      <c r="C140" s="1124" t="s">
        <v>239</v>
      </c>
      <c r="D140" s="1132" t="str">
        <f>'Revenues 9-14'!A235</f>
        <v>ARRA - Title I - School Improvement (Section 1003g)</v>
      </c>
      <c r="E140" s="1125"/>
      <c r="F140" s="1127">
        <f>SUM('Revenues 9-14'!C235:G235,'Revenues 9-14'!J235)</f>
        <v>0</v>
      </c>
      <c r="G140" s="382"/>
    </row>
    <row r="141" spans="1:7" s="575" customFormat="1" ht="10.5" hidden="1" customHeight="1" x14ac:dyDescent="0.2">
      <c r="A141" s="1123" t="s">
        <v>233</v>
      </c>
      <c r="B141" s="1123" t="s">
        <v>244</v>
      </c>
      <c r="C141" s="1124" t="s">
        <v>241</v>
      </c>
      <c r="D141" s="1132" t="str">
        <f>'Revenues 9-14'!A236</f>
        <v>ARRA - IDEA - Part B - Preschool</v>
      </c>
      <c r="E141" s="1125"/>
      <c r="F141" s="1127">
        <v>0</v>
      </c>
      <c r="G141" s="382"/>
    </row>
    <row r="142" spans="1:7" s="575" customFormat="1" ht="10.5" hidden="1" customHeight="1" x14ac:dyDescent="0.2">
      <c r="A142" s="1123" t="s">
        <v>233</v>
      </c>
      <c r="B142" s="1123" t="s">
        <v>246</v>
      </c>
      <c r="C142" s="1124" t="s">
        <v>243</v>
      </c>
      <c r="D142" s="1132" t="str">
        <f>'Revenues 9-14'!A237</f>
        <v>ARRA - IDEA - Part B - Flow-Through</v>
      </c>
      <c r="E142" s="1125"/>
      <c r="F142" s="1127">
        <f>SUM('Revenues 9-14'!C237:G237,'Revenues 9-14'!J237)</f>
        <v>0</v>
      </c>
      <c r="G142" s="382"/>
    </row>
    <row r="143" spans="1:7" s="575" customFormat="1" ht="10.5" hidden="1" customHeight="1" x14ac:dyDescent="0.2">
      <c r="A143" s="1123" t="s">
        <v>233</v>
      </c>
      <c r="B143" s="1123" t="s">
        <v>966</v>
      </c>
      <c r="C143" s="1124" t="s">
        <v>245</v>
      </c>
      <c r="D143" s="1132" t="str">
        <f>'Revenues 9-14'!A238</f>
        <v>ARRA - Title IID - Technology-Formula</v>
      </c>
      <c r="E143" s="1125"/>
      <c r="F143" s="1127">
        <f>SUM('Revenues 9-14'!C238:G238,'Revenues 9-14'!J238)</f>
        <v>0</v>
      </c>
      <c r="G143" s="382"/>
    </row>
    <row r="144" spans="1:7" s="575" customFormat="1" ht="10.5" hidden="1" customHeight="1" x14ac:dyDescent="0.2">
      <c r="A144" s="1123" t="s">
        <v>233</v>
      </c>
      <c r="B144" s="1123" t="s">
        <v>1759</v>
      </c>
      <c r="C144" s="1124" t="s">
        <v>247</v>
      </c>
      <c r="D144" s="1132" t="str">
        <f>'Revenues 9-14'!A239</f>
        <v>ARRA - Title IID - Technology-Competitive</v>
      </c>
      <c r="E144" s="1125"/>
      <c r="F144" s="1127">
        <f>SUM('Revenues 9-14'!C239:G239,'Revenues 9-14'!J239)</f>
        <v>0</v>
      </c>
      <c r="G144" s="382"/>
    </row>
    <row r="145" spans="1:7" s="575" customFormat="1" ht="10.5" hidden="1" customHeight="1" x14ac:dyDescent="0.2">
      <c r="A145" s="1123" t="s">
        <v>773</v>
      </c>
      <c r="B145" s="1123" t="s">
        <v>1760</v>
      </c>
      <c r="C145" s="1124" t="s">
        <v>248</v>
      </c>
      <c r="D145" s="1132" t="str">
        <f>'Revenues 9-14'!A240</f>
        <v>ARRA - McKinney - Vento Homeless Education</v>
      </c>
      <c r="E145" s="1125"/>
      <c r="F145" s="1127">
        <f>SUM('Revenues 9-14'!C240:G240,'Revenues 9-14'!J240)</f>
        <v>0</v>
      </c>
      <c r="G145" s="382"/>
    </row>
    <row r="146" spans="1:7" s="575" customFormat="1" ht="10.5" hidden="1" customHeight="1" x14ac:dyDescent="0.2">
      <c r="A146" s="1123" t="s">
        <v>233</v>
      </c>
      <c r="B146" s="1123" t="s">
        <v>251</v>
      </c>
      <c r="C146" s="1124" t="s">
        <v>249</v>
      </c>
      <c r="D146" s="1132" t="str">
        <f>'Revenues 9-14'!A244</f>
        <v>Qualified Zone Academy Bond Tax Credits</v>
      </c>
      <c r="E146" s="1125"/>
      <c r="F146" s="1127">
        <f>SUM('Revenues 9-14'!C244:G244,'Revenues 9-14'!J244)</f>
        <v>0</v>
      </c>
      <c r="G146" s="382"/>
    </row>
    <row r="147" spans="1:7" s="575" customFormat="1" ht="10.5" hidden="1" customHeight="1" x14ac:dyDescent="0.2">
      <c r="A147" s="1123" t="s">
        <v>233</v>
      </c>
      <c r="B147" s="1123" t="s">
        <v>253</v>
      </c>
      <c r="C147" s="1124" t="s">
        <v>250</v>
      </c>
      <c r="D147" s="1132" t="str">
        <f>'Revenues 9-14'!A245</f>
        <v>Qualified School Construction Bond Credits</v>
      </c>
      <c r="E147" s="1125"/>
      <c r="F147" s="1127">
        <f>SUM('Revenues 9-14'!C245:G245,'Revenues 9-14'!J245)</f>
        <v>0</v>
      </c>
      <c r="G147" s="382"/>
    </row>
    <row r="148" spans="1:7" s="575" customFormat="1" ht="10.5" hidden="1" customHeight="1" x14ac:dyDescent="0.2">
      <c r="A148" s="1123" t="s">
        <v>233</v>
      </c>
      <c r="B148" s="1123" t="s">
        <v>255</v>
      </c>
      <c r="C148" s="1124" t="s">
        <v>252</v>
      </c>
      <c r="D148" s="1132" t="str">
        <f>'Revenues 9-14'!A246</f>
        <v>Build America Bond Tax Credits</v>
      </c>
      <c r="E148" s="1125"/>
      <c r="F148" s="1127">
        <f>SUM('Revenues 9-14'!C246:G246,'Revenues 9-14'!J246)</f>
        <v>0</v>
      </c>
      <c r="G148" s="382"/>
    </row>
    <row r="149" spans="1:7" s="575" customFormat="1" ht="10.5" hidden="1" customHeight="1" x14ac:dyDescent="0.2">
      <c r="A149" s="1123" t="s">
        <v>233</v>
      </c>
      <c r="B149" s="1123" t="s">
        <v>1761</v>
      </c>
      <c r="C149" s="1124" t="s">
        <v>254</v>
      </c>
      <c r="D149" s="1132" t="str">
        <f>'Revenues 9-14'!A247</f>
        <v>Build America Bond Interest Reimbursement</v>
      </c>
      <c r="E149" s="1125"/>
      <c r="F149" s="1127">
        <f>SUM('Revenues 9-14'!C247:G247,'Revenues 9-14'!J247)</f>
        <v>0</v>
      </c>
      <c r="G149" s="382"/>
    </row>
    <row r="150" spans="1:7" s="575" customFormat="1" ht="10.5" hidden="1" customHeight="1" x14ac:dyDescent="0.2">
      <c r="A150" s="1123" t="s">
        <v>233</v>
      </c>
      <c r="B150" s="1123" t="s">
        <v>258</v>
      </c>
      <c r="C150" s="1124" t="s">
        <v>256</v>
      </c>
      <c r="D150" s="1132" t="str">
        <f>'Revenues 9-14'!A249</f>
        <v>Other ARRA Funds - II</v>
      </c>
      <c r="E150" s="1125"/>
      <c r="F150" s="1127">
        <f>SUM('Revenues 9-14'!C249:G249,'Revenues 9-14'!J249)</f>
        <v>0</v>
      </c>
      <c r="G150" s="382"/>
    </row>
    <row r="151" spans="1:7" s="575" customFormat="1" ht="10.5" hidden="1" customHeight="1" x14ac:dyDescent="0.2">
      <c r="A151" s="1123" t="s">
        <v>233</v>
      </c>
      <c r="B151" s="1123" t="s">
        <v>260</v>
      </c>
      <c r="C151" s="1124" t="s">
        <v>257</v>
      </c>
      <c r="D151" s="1132" t="str">
        <f>'Revenues 9-14'!A250</f>
        <v>Other ARRA Funds - III</v>
      </c>
      <c r="E151" s="1125"/>
      <c r="F151" s="1127">
        <f>SUM('Revenues 9-14'!C250:G250,'Revenues 9-14'!J250)</f>
        <v>0</v>
      </c>
      <c r="G151" s="382"/>
    </row>
    <row r="152" spans="1:7" s="575" customFormat="1" ht="10.5" hidden="1" customHeight="1" x14ac:dyDescent="0.2">
      <c r="A152" s="1123" t="s">
        <v>233</v>
      </c>
      <c r="B152" s="1123" t="s">
        <v>262</v>
      </c>
      <c r="C152" s="1124" t="s">
        <v>259</v>
      </c>
      <c r="D152" s="1132" t="str">
        <f>'Revenues 9-14'!A251</f>
        <v>Other ARRA Funds - IV</v>
      </c>
      <c r="E152" s="1125"/>
      <c r="F152" s="1127">
        <f>SUM('Revenues 9-14'!C251:G251,'Revenues 9-14'!J251)</f>
        <v>0</v>
      </c>
      <c r="G152" s="382"/>
    </row>
    <row r="153" spans="1:7" s="575" customFormat="1" ht="10.5" hidden="1" customHeight="1" x14ac:dyDescent="0.2">
      <c r="A153" s="1123" t="s">
        <v>233</v>
      </c>
      <c r="B153" s="1123" t="s">
        <v>264</v>
      </c>
      <c r="C153" s="1124" t="s">
        <v>261</v>
      </c>
      <c r="D153" s="1132" t="str">
        <f>'Revenues 9-14'!A252</f>
        <v>Other ARRA Funds - V</v>
      </c>
      <c r="E153" s="1125"/>
      <c r="F153" s="1127">
        <f>SUM('Revenues 9-14'!C252:G252,'Revenues 9-14'!J252)</f>
        <v>0</v>
      </c>
      <c r="G153" s="382"/>
    </row>
    <row r="154" spans="1:7" s="575" customFormat="1" ht="10.5" hidden="1" customHeight="1" x14ac:dyDescent="0.2">
      <c r="A154" s="1123" t="s">
        <v>233</v>
      </c>
      <c r="B154" s="1123" t="s">
        <v>266</v>
      </c>
      <c r="C154" s="1124" t="s">
        <v>263</v>
      </c>
      <c r="D154" s="1132" t="str">
        <f>'Revenues 9-14'!A253</f>
        <v>ARRA - Early Childhood</v>
      </c>
      <c r="E154" s="1125"/>
      <c r="F154" s="1127">
        <v>0</v>
      </c>
      <c r="G154" s="382"/>
    </row>
    <row r="155" spans="1:7" s="575" customFormat="1" ht="10.5" hidden="1" customHeight="1" x14ac:dyDescent="0.2">
      <c r="A155" s="1123" t="s">
        <v>233</v>
      </c>
      <c r="B155" s="1123" t="s">
        <v>268</v>
      </c>
      <c r="C155" s="1124" t="s">
        <v>265</v>
      </c>
      <c r="D155" s="1132" t="str">
        <f>'Revenues 9-14'!A254</f>
        <v>Other ARRA Funds VII</v>
      </c>
      <c r="E155" s="1125"/>
      <c r="F155" s="1127">
        <f>SUM('Revenues 9-14'!C254:G254,'Revenues 9-14'!J254)</f>
        <v>0</v>
      </c>
      <c r="G155" s="382"/>
    </row>
    <row r="156" spans="1:7" s="575" customFormat="1" ht="10.5" hidden="1" customHeight="1" x14ac:dyDescent="0.2">
      <c r="A156" s="1123" t="s">
        <v>233</v>
      </c>
      <c r="B156" s="1123" t="s">
        <v>270</v>
      </c>
      <c r="C156" s="1124" t="s">
        <v>267</v>
      </c>
      <c r="D156" s="1132" t="str">
        <f>'Revenues 9-14'!A255</f>
        <v>Other ARRA Funds VIII</v>
      </c>
      <c r="E156" s="1125"/>
      <c r="F156" s="1127">
        <f>SUM('Revenues 9-14'!C255:G255,'Revenues 9-14'!J255)</f>
        <v>0</v>
      </c>
      <c r="G156" s="382"/>
    </row>
    <row r="157" spans="1:7" s="575" customFormat="1" ht="10.5" hidden="1" customHeight="1" x14ac:dyDescent="0.2">
      <c r="A157" s="1123" t="s">
        <v>233</v>
      </c>
      <c r="B157" s="1123" t="s">
        <v>272</v>
      </c>
      <c r="C157" s="1124" t="s">
        <v>269</v>
      </c>
      <c r="D157" s="1132" t="str">
        <f>'Revenues 9-14'!A256</f>
        <v>Other ARRA Funds IX</v>
      </c>
      <c r="E157" s="1125"/>
      <c r="F157" s="1127">
        <f>SUM('Revenues 9-14'!C256:G256,'Revenues 9-14'!J256)</f>
        <v>0</v>
      </c>
      <c r="G157" s="382"/>
    </row>
    <row r="158" spans="1:7" s="575" customFormat="1" hidden="1" x14ac:dyDescent="0.2">
      <c r="A158" s="1123" t="s">
        <v>233</v>
      </c>
      <c r="B158" s="1123" t="s">
        <v>970</v>
      </c>
      <c r="C158" s="1124" t="s">
        <v>271</v>
      </c>
      <c r="D158" s="1132" t="str">
        <f>'Revenues 9-14'!A257</f>
        <v>Other ARRA Funds X</v>
      </c>
      <c r="E158" s="1125"/>
      <c r="F158" s="1127">
        <f>SUM('Revenues 9-14'!C257:G257,'Revenues 9-14'!J257)</f>
        <v>0</v>
      </c>
      <c r="G158" s="382"/>
    </row>
    <row r="159" spans="1:7" s="575" customFormat="1" hidden="1" x14ac:dyDescent="0.2">
      <c r="A159" s="1123" t="s">
        <v>233</v>
      </c>
      <c r="B159" s="1123" t="s">
        <v>1762</v>
      </c>
      <c r="C159" s="1124" t="s">
        <v>273</v>
      </c>
      <c r="D159" s="1132" t="str">
        <f>'Revenues 9-14'!A258</f>
        <v>Other ARRA Funds Ed Job Fund Program</v>
      </c>
      <c r="E159" s="1125"/>
      <c r="F159" s="1127">
        <f>SUM('Revenues 9-14'!C258:G258,'Revenues 9-14'!J258)</f>
        <v>0</v>
      </c>
      <c r="G159" s="382"/>
    </row>
    <row r="160" spans="1:7" s="575" customFormat="1" x14ac:dyDescent="0.2">
      <c r="A160" s="1178" t="s">
        <v>590</v>
      </c>
      <c r="B160" s="1238" t="s">
        <v>1899</v>
      </c>
      <c r="C160" s="1179" t="s">
        <v>1007</v>
      </c>
      <c r="D160" s="1180" t="s">
        <v>906</v>
      </c>
      <c r="E160" s="1181"/>
      <c r="F160" s="1066">
        <f>SUM(F136:F159)</f>
        <v>0</v>
      </c>
      <c r="G160" s="382"/>
    </row>
    <row r="161" spans="1:7" s="575" customFormat="1" x14ac:dyDescent="0.2">
      <c r="A161" s="1178" t="s">
        <v>538</v>
      </c>
      <c r="B161" s="1238" t="s">
        <v>1787</v>
      </c>
      <c r="C161" s="1179" t="s">
        <v>1785</v>
      </c>
      <c r="D161" s="1180" t="s">
        <v>1786</v>
      </c>
      <c r="E161" s="1181"/>
      <c r="F161" s="1066">
        <f>SUM('Revenues 9-14'!C260)</f>
        <v>0</v>
      </c>
      <c r="G161" s="382"/>
    </row>
    <row r="162" spans="1:7" s="575" customFormat="1" x14ac:dyDescent="0.2">
      <c r="A162" s="1178" t="s">
        <v>590</v>
      </c>
      <c r="B162" s="1238" t="s">
        <v>1851</v>
      </c>
      <c r="C162" s="1179" t="s">
        <v>1852</v>
      </c>
      <c r="D162" s="1180" t="s">
        <v>1853</v>
      </c>
      <c r="E162" s="1181"/>
      <c r="F162" s="1066">
        <f>SUM('Revenues 9-14'!C261:H261,'Revenues 9-14'!J261:K261)</f>
        <v>0</v>
      </c>
      <c r="G162" s="382"/>
    </row>
    <row r="163" spans="1:7" ht="12" customHeight="1" x14ac:dyDescent="0.2">
      <c r="A163" s="383" t="s">
        <v>1194</v>
      </c>
      <c r="B163" s="383" t="s">
        <v>1886</v>
      </c>
      <c r="C163" s="989">
        <f>'Revenues 9-14'!B262</f>
        <v>4904</v>
      </c>
      <c r="D163" s="988" t="str">
        <f>'Revenues 9-14'!A262</f>
        <v>Advanced Placement Fee/International Baccalaureate</v>
      </c>
      <c r="E163" s="386"/>
      <c r="F163" s="1066">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6">
        <f>SUM('Revenues 9-14'!C263,'Revenues 9-14'!F263,'Revenues 9-14'!G263)</f>
        <v>0</v>
      </c>
      <c r="G164" s="991">
        <v>6306</v>
      </c>
    </row>
    <row r="165" spans="1:7" ht="12" customHeight="1" x14ac:dyDescent="0.2">
      <c r="A165" s="383" t="s">
        <v>6</v>
      </c>
      <c r="B165" s="383" t="s">
        <v>1788</v>
      </c>
      <c r="C165" s="989">
        <f>'Revenues 9-14'!B264</f>
        <v>4909</v>
      </c>
      <c r="D165" s="988" t="str">
        <f>'Revenues 9-14'!A264</f>
        <v>Title III - Language Inst Program - Limited Eng (LIPLEP)</v>
      </c>
      <c r="E165" s="386"/>
      <c r="F165" s="1066">
        <f>SUM('Revenues 9-14'!C264,'Revenues 9-14'!F264,'Revenues 9-14'!G264)</f>
        <v>17534</v>
      </c>
      <c r="G165" s="991"/>
    </row>
    <row r="166" spans="1:7" ht="12" customHeight="1" x14ac:dyDescent="0.2">
      <c r="A166" s="383" t="s">
        <v>6</v>
      </c>
      <c r="B166" s="383" t="s">
        <v>1887</v>
      </c>
      <c r="C166" s="989">
        <f>'Revenues 9-14'!B265</f>
        <v>4910</v>
      </c>
      <c r="D166" s="988" t="str">
        <f>'Revenues 9-14'!A265</f>
        <v>Learn &amp; Serve America</v>
      </c>
      <c r="E166" s="386"/>
      <c r="F166" s="1066">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6">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8">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8">
        <f>SUM('Revenues 9-14'!C268,'Revenues 9-14'!D268,'Revenues 9-14'!F268,'Revenues 9-14'!G268)</f>
        <v>145877</v>
      </c>
      <c r="G169" s="69"/>
    </row>
    <row r="170" spans="1:7" ht="12" customHeight="1" x14ac:dyDescent="0.2">
      <c r="A170" s="383" t="s">
        <v>773</v>
      </c>
      <c r="B170" s="383" t="s">
        <v>971</v>
      </c>
      <c r="C170" s="989">
        <f>'Revenues 9-14'!B269</f>
        <v>4960</v>
      </c>
      <c r="D170" s="988" t="str">
        <f>'Revenues 9-14'!A269</f>
        <v>Federal Charter Schools</v>
      </c>
      <c r="E170" s="386"/>
      <c r="F170" s="1066">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6">
        <f>SUM('Revenues 9-14'!C270:D270,'Revenues 9-14'!F270:G270)</f>
        <v>0</v>
      </c>
      <c r="G171" s="995">
        <v>6320</v>
      </c>
    </row>
    <row r="172" spans="1:7" ht="12" customHeight="1" x14ac:dyDescent="0.2">
      <c r="A172" s="383" t="s">
        <v>773</v>
      </c>
      <c r="B172" s="383" t="s">
        <v>1789</v>
      </c>
      <c r="C172" s="989">
        <f>'Revenues 9-14'!B271</f>
        <v>4992</v>
      </c>
      <c r="D172" s="990" t="str">
        <f>'Revenues 9-14'!A271</f>
        <v>Medicaid Matching Funds - Fee-for-Service Program</v>
      </c>
      <c r="E172" s="386"/>
      <c r="F172" s="1066">
        <f>SUM('Revenues 9-14'!C271:D271,'Revenues 9-14'!F271:G271)</f>
        <v>104812</v>
      </c>
      <c r="G172" s="995"/>
    </row>
    <row r="173" spans="1:7" x14ac:dyDescent="0.2">
      <c r="A173" s="1044" t="s">
        <v>773</v>
      </c>
      <c r="B173" s="992" t="s">
        <v>1888</v>
      </c>
      <c r="C173" s="993">
        <f>'Revenues 9-14'!B272</f>
        <v>4999</v>
      </c>
      <c r="D173" s="994" t="str">
        <f>'Revenues 9-14'!A272</f>
        <v>Other Restricted Revenue from Federal Sources (Describe &amp; Itemize)</v>
      </c>
      <c r="E173" s="386"/>
      <c r="F173" s="1066">
        <f>SUM('Revenues 9-14'!C272:D272,'Revenues 9-14'!F272:G272)</f>
        <v>0</v>
      </c>
      <c r="G173" s="383"/>
    </row>
    <row r="174" spans="1:7" x14ac:dyDescent="0.2">
      <c r="A174" s="383"/>
      <c r="B174" s="383"/>
      <c r="C174" s="387"/>
      <c r="D174" s="383"/>
      <c r="E174" s="386"/>
      <c r="F174" s="1109"/>
      <c r="G174" s="995"/>
    </row>
    <row r="175" spans="1:7" x14ac:dyDescent="0.2">
      <c r="A175" s="585"/>
      <c r="B175" s="586"/>
      <c r="C175" s="587"/>
      <c r="D175" s="996" t="s">
        <v>1907</v>
      </c>
      <c r="E175" s="1050" t="s">
        <v>1134</v>
      </c>
      <c r="F175" s="1110">
        <f>SUM(F83:F135,F160:F173)</f>
        <v>15122557</v>
      </c>
    </row>
    <row r="176" spans="1:7" ht="12" customHeight="1" x14ac:dyDescent="0.2">
      <c r="A176" s="585"/>
      <c r="B176" s="586"/>
      <c r="C176" s="587"/>
      <c r="D176" s="996" t="s">
        <v>1906</v>
      </c>
      <c r="E176" s="1050"/>
      <c r="F176" s="1111">
        <f>'PCTC-OEPP 28-29'!F76-F175</f>
        <v>99546519</v>
      </c>
    </row>
    <row r="177" spans="1:7" ht="12" customHeight="1" x14ac:dyDescent="0.2">
      <c r="A177" s="585"/>
      <c r="B177" s="586"/>
      <c r="C177" s="587"/>
      <c r="D177" s="996" t="s">
        <v>798</v>
      </c>
      <c r="E177" s="1050"/>
      <c r="F177" s="1111">
        <f>'Cap Outlay Deprec 27'!I18</f>
        <v>5095492.5999999996</v>
      </c>
    </row>
    <row r="178" spans="1:7" ht="12" customHeight="1" x14ac:dyDescent="0.2">
      <c r="A178" s="585"/>
      <c r="B178" s="586"/>
      <c r="C178" s="587"/>
      <c r="D178" s="996" t="s">
        <v>1908</v>
      </c>
      <c r="E178" s="1050"/>
      <c r="F178" s="1111">
        <f>F176+F177</f>
        <v>104642011.59999999</v>
      </c>
    </row>
    <row r="179" spans="1:7" ht="12" customHeight="1" x14ac:dyDescent="0.2">
      <c r="A179" s="585"/>
      <c r="B179" s="588"/>
      <c r="C179" s="587"/>
      <c r="D179" s="996" t="s">
        <v>1961</v>
      </c>
      <c r="E179" s="1050"/>
      <c r="F179" s="1112">
        <f>'PCTC-OEPP 28-29'!F77</f>
        <v>7076.4</v>
      </c>
      <c r="G179" s="69"/>
    </row>
    <row r="180" spans="1:7" ht="12" customHeight="1" thickBot="1" x14ac:dyDescent="0.25">
      <c r="A180" s="585"/>
      <c r="B180" s="588"/>
      <c r="C180" s="587"/>
      <c r="D180" s="996" t="s">
        <v>2052</v>
      </c>
      <c r="E180" s="1050" t="s">
        <v>2053</v>
      </c>
      <c r="F180" s="1113">
        <f>F178/F179</f>
        <v>14787.464190831497</v>
      </c>
      <c r="G180" s="68">
        <v>6323</v>
      </c>
    </row>
    <row r="181" spans="1:7" ht="12" thickTop="1" x14ac:dyDescent="0.2">
      <c r="B181" s="69"/>
      <c r="C181" s="387"/>
      <c r="D181" s="69"/>
      <c r="E181" s="387"/>
      <c r="F181" s="69"/>
      <c r="G181" s="997">
        <v>6326</v>
      </c>
    </row>
    <row r="182" spans="1:7" ht="12.2" customHeight="1" x14ac:dyDescent="0.2">
      <c r="A182" s="69" t="s">
        <v>1694</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9" sqref="A19:H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9" t="s">
        <v>1329</v>
      </c>
      <c r="B1" s="840"/>
      <c r="C1" s="841"/>
    </row>
    <row r="2" spans="1:9" x14ac:dyDescent="0.2">
      <c r="A2" s="847" t="s">
        <v>1330</v>
      </c>
      <c r="B2" s="842"/>
      <c r="C2" s="842"/>
      <c r="D2" s="842"/>
      <c r="E2" s="851"/>
      <c r="F2" s="851"/>
      <c r="G2" s="843"/>
    </row>
    <row r="3" spans="1:9" ht="12" customHeight="1" x14ac:dyDescent="0.2">
      <c r="A3" s="1563" t="s">
        <v>1662</v>
      </c>
      <c r="B3" s="845"/>
      <c r="C3" s="845"/>
      <c r="D3" s="845"/>
      <c r="E3" s="852"/>
      <c r="F3" s="852"/>
      <c r="G3" s="846"/>
    </row>
    <row r="4" spans="1:9" ht="12" customHeight="1" x14ac:dyDescent="0.2">
      <c r="A4" s="849" t="s">
        <v>874</v>
      </c>
      <c r="B4" s="848"/>
      <c r="C4" s="848"/>
      <c r="D4" s="848"/>
      <c r="E4" s="853"/>
      <c r="F4" s="854"/>
      <c r="G4" s="855"/>
      <c r="H4" s="22"/>
      <c r="I4" s="22"/>
    </row>
    <row r="5" spans="1:9" s="1649" customFormat="1" ht="57" customHeight="1" x14ac:dyDescent="0.2">
      <c r="A5" s="2363" t="s">
        <v>1675</v>
      </c>
      <c r="B5" s="2364"/>
      <c r="C5" s="2364"/>
      <c r="D5" s="2364"/>
      <c r="E5" s="2364"/>
      <c r="F5" s="2364"/>
      <c r="G5" s="2365"/>
      <c r="H5" s="3"/>
      <c r="I5" s="1648"/>
    </row>
    <row r="6" spans="1:9" s="2" customFormat="1" ht="15.75" customHeight="1" x14ac:dyDescent="0.2">
      <c r="A6" s="778" t="s">
        <v>230</v>
      </c>
      <c r="B6" s="789"/>
      <c r="C6" s="789"/>
      <c r="D6" s="779"/>
      <c r="E6" s="779"/>
      <c r="F6" s="860"/>
      <c r="G6" s="862"/>
      <c r="H6" s="216"/>
      <c r="I6" s="216"/>
    </row>
    <row r="7" spans="1:9" s="2" customFormat="1" ht="12" customHeight="1" x14ac:dyDescent="0.2">
      <c r="A7" s="790" t="s">
        <v>1081</v>
      </c>
      <c r="B7" s="791"/>
      <c r="C7" s="791"/>
      <c r="D7" s="792"/>
      <c r="E7" s="858"/>
      <c r="F7" s="861"/>
      <c r="G7" s="1114"/>
      <c r="H7" s="216"/>
      <c r="I7" s="216"/>
    </row>
    <row r="8" spans="1:9" s="2" customFormat="1" ht="12" customHeight="1" x14ac:dyDescent="0.2">
      <c r="A8" s="790" t="s">
        <v>136</v>
      </c>
      <c r="B8" s="791"/>
      <c r="C8" s="791"/>
      <c r="D8" s="792"/>
      <c r="E8" s="858"/>
      <c r="F8" s="861"/>
      <c r="G8" s="1114"/>
      <c r="H8" s="216"/>
      <c r="I8" s="216"/>
    </row>
    <row r="9" spans="1:9" s="2" customFormat="1" ht="12" customHeight="1" x14ac:dyDescent="0.2">
      <c r="A9" s="790" t="s">
        <v>137</v>
      </c>
      <c r="B9" s="791"/>
      <c r="C9" s="791"/>
      <c r="D9" s="792"/>
      <c r="E9" s="858"/>
      <c r="F9" s="861"/>
      <c r="G9" s="1114"/>
      <c r="H9" s="216"/>
      <c r="I9" s="216"/>
    </row>
    <row r="10" spans="1:9" s="2" customFormat="1" ht="12" customHeight="1" x14ac:dyDescent="0.2">
      <c r="A10" s="793" t="s">
        <v>837</v>
      </c>
      <c r="B10" s="791"/>
      <c r="C10" s="794"/>
      <c r="D10" s="792"/>
      <c r="E10" s="858">
        <v>1702507</v>
      </c>
      <c r="F10" s="861"/>
      <c r="G10" s="1114"/>
      <c r="H10" s="216"/>
      <c r="I10" s="216"/>
    </row>
    <row r="11" spans="1:9" s="2" customFormat="1" ht="22.5" customHeight="1" x14ac:dyDescent="0.2">
      <c r="A11" s="2368" t="s">
        <v>2042</v>
      </c>
      <c r="B11" s="2369"/>
      <c r="C11" s="2369"/>
      <c r="D11" s="2287"/>
      <c r="E11" s="859"/>
      <c r="F11" s="861"/>
      <c r="G11" s="1115"/>
      <c r="H11" s="216"/>
      <c r="I11" s="216"/>
    </row>
    <row r="12" spans="1:9" s="2" customFormat="1" ht="12" customHeight="1" x14ac:dyDescent="0.2">
      <c r="A12" s="790" t="s">
        <v>138</v>
      </c>
      <c r="B12" s="791"/>
      <c r="C12" s="791"/>
      <c r="D12" s="792"/>
      <c r="E12" s="858"/>
      <c r="F12" s="861"/>
      <c r="G12" s="1114"/>
      <c r="H12" s="216"/>
      <c r="I12" s="216"/>
    </row>
    <row r="13" spans="1:9" s="2" customFormat="1" ht="12" customHeight="1" x14ac:dyDescent="0.2">
      <c r="A13" s="790" t="s">
        <v>228</v>
      </c>
      <c r="B13" s="791"/>
      <c r="C13" s="791"/>
      <c r="D13" s="792"/>
      <c r="E13" s="858"/>
      <c r="F13" s="861"/>
      <c r="G13" s="1114"/>
      <c r="H13" s="216"/>
      <c r="I13" s="216"/>
    </row>
    <row r="14" spans="1:9" s="2" customFormat="1" ht="12" customHeight="1" x14ac:dyDescent="0.2">
      <c r="A14" s="790" t="s">
        <v>229</v>
      </c>
      <c r="B14" s="791"/>
      <c r="C14" s="791"/>
      <c r="D14" s="792"/>
      <c r="E14" s="858"/>
      <c r="F14" s="863"/>
      <c r="G14" s="1116"/>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564" t="s">
        <v>1688</v>
      </c>
      <c r="B16" s="850"/>
      <c r="C16" s="844"/>
      <c r="D16" s="844"/>
      <c r="E16" s="856"/>
      <c r="F16" s="856"/>
      <c r="G16" s="857"/>
      <c r="H16" s="216"/>
      <c r="I16" s="216"/>
    </row>
    <row r="17" spans="1:9" s="2" customFormat="1" ht="12" customHeight="1" x14ac:dyDescent="0.2">
      <c r="A17" s="395"/>
      <c r="B17" s="394"/>
      <c r="C17" s="215"/>
      <c r="D17" s="781" t="s">
        <v>629</v>
      </c>
      <c r="E17" s="604"/>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69406725</v>
      </c>
      <c r="F19" s="768"/>
      <c r="G19" s="770">
        <f>'Expenditures 15-22'!K33-SUM('Expenditures 15-22'!G33,'Expenditures 15-22'!I33)+'Expenditures 15-22'!D223</f>
        <v>69406725</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9411759</v>
      </c>
      <c r="F21" s="768"/>
      <c r="G21" s="770">
        <f>'Expenditures 15-22'!K42-SUM('Expenditures 15-22'!G42,'Expenditures 15-22'!I42)+'Expenditures 15-22'!K120-SUM('Expenditures 15-22'!G120,'Expenditures 15-22'!I120)+'Expenditures 15-22'!K174-SUM('Expenditures 15-22'!G174,'Expenditures 15-22'!I174)+'Expenditures 15-22'!D232</f>
        <v>9411759</v>
      </c>
      <c r="H21" s="287"/>
      <c r="I21" s="216"/>
    </row>
    <row r="22" spans="1:9" s="2" customFormat="1" ht="12" customHeight="1" x14ac:dyDescent="0.2">
      <c r="A22" s="767" t="s">
        <v>663</v>
      </c>
      <c r="B22" s="763"/>
      <c r="C22" s="762">
        <v>2200</v>
      </c>
      <c r="D22" s="768"/>
      <c r="E22" s="769">
        <f>'Expenditures 15-22'!K47-SUM('Expenditures 15-22'!G47,'Expenditures 15-22'!I47)+'Expenditures 15-22'!D237</f>
        <v>2970744</v>
      </c>
      <c r="F22" s="768"/>
      <c r="G22" s="770">
        <f>'Expenditures 15-22'!K47-SUM('Expenditures 15-22'!G47,'Expenditures 15-22'!I47)+'Expenditures 15-22'!D237</f>
        <v>2970744</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1979662</v>
      </c>
      <c r="F23" s="768"/>
      <c r="G23" s="769">
        <f>'Expenditures 15-22'!K53-SUM('Expenditures 15-22'!G53,'Expenditures 15-22'!I53)+'Expenditures 15-22'!D251+'Expenditures 15-22'!K323-SUM('Expenditures 15-22'!G323,'Expenditures 15-22'!I323)</f>
        <v>1979662</v>
      </c>
      <c r="H23" s="287"/>
      <c r="I23" s="216"/>
    </row>
    <row r="24" spans="1:9" s="2" customFormat="1" ht="12" customHeight="1" x14ac:dyDescent="0.2">
      <c r="A24" s="767" t="s">
        <v>665</v>
      </c>
      <c r="B24" s="763"/>
      <c r="C24" s="762">
        <v>2400</v>
      </c>
      <c r="D24" s="768"/>
      <c r="E24" s="769">
        <f>'Expenditures 15-22'!K57-SUM('Expenditures 15-22'!G57,'Expenditures 15-22'!I57)+'Expenditures 15-22'!D255</f>
        <v>6817205</v>
      </c>
      <c r="F24" s="768"/>
      <c r="G24" s="770">
        <f>'Expenditures 15-22'!K57-SUM('Expenditures 15-22'!G57,'Expenditures 15-22'!I57)+'Expenditures 15-22'!D255</f>
        <v>6817205</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106408</v>
      </c>
      <c r="E26" s="769">
        <f>'Expenditures 15-22'!K122-SUM('Expenditures 15-22'!G122,'Expenditures 15-22'!I122)+E7</f>
        <v>0</v>
      </c>
      <c r="F26" s="769">
        <f>'Expenditures 15-22'!K59-SUM('Expenditures 15-22'!G59,'Expenditures 15-22'!I59)+'Expenditures 15-22'!D257-E7</f>
        <v>106408</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551069</v>
      </c>
      <c r="E27" s="769">
        <f>E8</f>
        <v>0</v>
      </c>
      <c r="F27" s="769">
        <f>'Expenditures 15-22'!K60-SUM('Expenditures 15-22'!G60,'Expenditures 15-22'!I60)+'Expenditures 15-22'!D258-E8</f>
        <v>551069</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10008647</v>
      </c>
      <c r="F28" s="772">
        <f>'Expenditures 15-22'!K61-SUM('Expenditures 15-22'!G61,'Expenditures 15-22'!I61)+'Expenditures 15-22'!K124-SUM('Expenditures 15-22'!G124,'Expenditures 15-22'!I124)+'Expenditures 15-22'!D260-E9</f>
        <v>10008647</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9566412</v>
      </c>
      <c r="F29" s="768"/>
      <c r="G29" s="770">
        <f>'Expenditures 15-22'!K62-SUM('Expenditures 15-22'!G62,'Expenditures 15-22'!I62)+'Expenditures 15-22'!K125-SUM('Expenditures 15-22'!G125,'Expenditures 15-22'!I125)+'Expenditures 15-22'!K176-SUM('Expenditures 15-22'!G176,'Expenditures 15-22'!I176)+'Expenditures 15-22'!D261</f>
        <v>9566412</v>
      </c>
      <c r="H29" s="395"/>
    </row>
    <row r="30" spans="1:9" ht="12" customHeight="1" x14ac:dyDescent="0.2">
      <c r="A30" s="767" t="s">
        <v>107</v>
      </c>
      <c r="B30" s="765"/>
      <c r="C30" s="762">
        <v>2560</v>
      </c>
      <c r="D30" s="768"/>
      <c r="E30" s="769">
        <f>'Expenditures 15-22'!K63-SUM('Expenditures 15-22'!G63,'Expenditures 15-22'!I63)+'Expenditures 15-22'!D262-E10</f>
        <v>1390625</v>
      </c>
      <c r="F30" s="768"/>
      <c r="G30" s="769">
        <f>'Expenditures 15-22'!K63-SUM('Expenditures 15-22'!G63,'Expenditures 15-22'!I63)+'Expenditures 15-22'!D262-E10</f>
        <v>1390625</v>
      </c>
    </row>
    <row r="31" spans="1:9" ht="12" customHeight="1" x14ac:dyDescent="0.2">
      <c r="A31" s="767" t="s">
        <v>108</v>
      </c>
      <c r="B31" s="765"/>
      <c r="C31" s="762">
        <v>2570</v>
      </c>
      <c r="D31" s="769">
        <f>'Expenditures 15-22'!K64-SUM('Expenditures 15-22'!G64,'Expenditures 15-22'!I64)+'Expenditures 15-22'!D263-E12</f>
        <v>229444</v>
      </c>
      <c r="E31" s="769">
        <f>E12</f>
        <v>0</v>
      </c>
      <c r="F31" s="769">
        <f>'Expenditures 15-22'!K64-SUM('Expenditures 15-22'!G64,'Expenditures 15-22'!I64)+'Expenditures 15-22'!D263-E12</f>
        <v>229444</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178022</v>
      </c>
      <c r="F34" s="768"/>
      <c r="G34" s="769">
        <f>'Expenditures 15-22'!K68-SUM('Expenditures 15-22'!G68,'Expenditures 15-22'!I68)+'Expenditures 15-22'!D267</f>
        <v>178022</v>
      </c>
    </row>
    <row r="35" spans="1:7" ht="12" customHeight="1" x14ac:dyDescent="0.2">
      <c r="A35" s="767" t="s">
        <v>1251</v>
      </c>
      <c r="B35" s="765"/>
      <c r="C35" s="762">
        <v>2630</v>
      </c>
      <c r="D35" s="768"/>
      <c r="E35" s="769">
        <f>'Expenditures 15-22'!K69-SUM('Expenditures 15-22'!G69,'Expenditures 15-22'!I69)+'Expenditures 15-22'!D268</f>
        <v>162165</v>
      </c>
      <c r="F35" s="768"/>
      <c r="G35" s="769">
        <f>'Expenditures 15-22'!K69-SUM('Expenditures 15-22'!G69,'Expenditures 15-22'!I69)+'Expenditures 15-22'!D268</f>
        <v>162165</v>
      </c>
    </row>
    <row r="36" spans="1:7" ht="12" customHeight="1" x14ac:dyDescent="0.2">
      <c r="A36" s="767" t="s">
        <v>472</v>
      </c>
      <c r="B36" s="765"/>
      <c r="C36" s="762">
        <v>2640</v>
      </c>
      <c r="D36" s="769">
        <f>'Expenditures 15-22'!K70-SUM('Expenditures 15-22'!G70,'Expenditures 15-22'!I70)+'Expenditures 15-22'!D269-E13</f>
        <v>734545</v>
      </c>
      <c r="E36" s="769">
        <f>E13</f>
        <v>0</v>
      </c>
      <c r="F36" s="769">
        <f>'Expenditures 15-22'!K70-SUM('Expenditures 15-22'!G70,'Expenditures 15-22'!I70)+'Expenditures 15-22'!D269-E13</f>
        <v>734545</v>
      </c>
      <c r="G36" s="769">
        <f>E13</f>
        <v>0</v>
      </c>
    </row>
    <row r="37" spans="1:7" ht="12" customHeight="1" x14ac:dyDescent="0.2">
      <c r="A37" s="767" t="s">
        <v>473</v>
      </c>
      <c r="B37" s="765"/>
      <c r="C37" s="762">
        <v>2660</v>
      </c>
      <c r="D37" s="769">
        <f>'Expenditures 15-22'!K71-SUM('Expenditures 15-22'!G71,'Expenditures 15-22'!I71)+'Expenditures 15-22'!D270-E14</f>
        <v>1571236</v>
      </c>
      <c r="E37" s="769">
        <f>E14</f>
        <v>0</v>
      </c>
      <c r="F37" s="769">
        <f>'Expenditures 15-22'!K71-SUM('Expenditures 15-22'!G71,'Expenditures 15-22'!I71)+'Expenditures 15-22'!D270-E14</f>
        <v>1571236</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224682</v>
      </c>
      <c r="F38" s="768"/>
      <c r="G38" s="769">
        <f>'Expenditures 15-22'!K73-SUM('Expenditures 15-22'!G73,'Expenditures 15-22'!I73)+'Expenditures 15-22'!K128-SUM('Expenditures 15-22'!G128,'Expenditures 15-22'!I128)+'Expenditures 15-22'!K177-SUM('Expenditures 15-22'!G177,'Expenditures 15-22'!I177)+'Expenditures 15-22'!D272</f>
        <v>224682</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460952</v>
      </c>
      <c r="F39" s="768"/>
      <c r="G39" s="769">
        <f>'Expenditures 15-22'!K75-SUM('Expenditures 15-22'!G75,'Expenditures 15-22'!I75)+'Expenditures 15-22'!K130-SUM('Expenditures 15-22'!G130,'Expenditures 15-22'!I130)+'Expenditures 15-22'!K179-SUM('Expenditures 15-22'!G179,'Expenditures 15-22'!I179)+'Expenditures 15-22'!D274</f>
        <v>460952</v>
      </c>
    </row>
    <row r="40" spans="1:7" ht="12" customHeight="1" x14ac:dyDescent="0.2">
      <c r="A40" s="784" t="s">
        <v>163</v>
      </c>
      <c r="B40" s="785"/>
      <c r="C40" s="786"/>
      <c r="D40" s="772">
        <f>SUM(D19:D39)</f>
        <v>3192702</v>
      </c>
      <c r="E40" s="772">
        <f>SUM(E19:E39)</f>
        <v>112577600</v>
      </c>
      <c r="F40" s="772">
        <f>SUM(F19:F39)</f>
        <v>13201349</v>
      </c>
      <c r="G40" s="772">
        <f>SUM(G19:G39)</f>
        <v>102568953</v>
      </c>
    </row>
    <row r="41" spans="1:7" x14ac:dyDescent="0.2">
      <c r="A41" s="287"/>
      <c r="B41" s="216"/>
      <c r="C41" s="288"/>
      <c r="D41" s="2366" t="s">
        <v>615</v>
      </c>
      <c r="E41" s="2367"/>
      <c r="F41" s="776" t="s">
        <v>616</v>
      </c>
      <c r="G41" s="783"/>
    </row>
    <row r="42" spans="1:7" ht="12" customHeight="1" x14ac:dyDescent="0.2">
      <c r="A42" s="287"/>
      <c r="B42" s="216"/>
      <c r="C42" s="288"/>
      <c r="D42" s="777" t="s">
        <v>562</v>
      </c>
      <c r="E42" s="773">
        <f>D40</f>
        <v>3192702</v>
      </c>
      <c r="F42" s="777" t="s">
        <v>564</v>
      </c>
      <c r="G42" s="773">
        <f>F40</f>
        <v>13201349</v>
      </c>
    </row>
    <row r="43" spans="1:7" ht="12" customHeight="1" x14ac:dyDescent="0.2">
      <c r="A43" s="287"/>
      <c r="B43" s="216"/>
      <c r="C43" s="288"/>
      <c r="D43" s="777" t="s">
        <v>563</v>
      </c>
      <c r="E43" s="773">
        <f>E40</f>
        <v>112577600</v>
      </c>
      <c r="F43" s="777" t="s">
        <v>563</v>
      </c>
      <c r="G43" s="773">
        <f>G40</f>
        <v>102568953</v>
      </c>
    </row>
    <row r="44" spans="1:7" ht="12" customHeight="1" x14ac:dyDescent="0.2">
      <c r="A44" s="287"/>
      <c r="B44" s="216"/>
      <c r="C44" s="216"/>
      <c r="D44" s="787" t="s">
        <v>1187</v>
      </c>
      <c r="E44" s="788">
        <f>(E42/E43)</f>
        <v>2.8360011227810861E-2</v>
      </c>
      <c r="F44" s="787" t="s">
        <v>1187</v>
      </c>
      <c r="G44" s="788">
        <f>(G42/G43)</f>
        <v>0.12870706596761303</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9" sqref="A19:H19"/>
      <selection pane="bottomLeft" activeCell="J31" sqref="J31"/>
    </sheetView>
  </sheetViews>
  <sheetFormatPr defaultColWidth="9.140625" defaultRowHeight="12.75" x14ac:dyDescent="0.2"/>
  <cols>
    <col min="1" max="1" width="52.85546875" style="1948" customWidth="1"/>
    <col min="2" max="3" width="9.85546875" style="1927" customWidth="1"/>
    <col min="4" max="4" width="12.5703125" style="1949" customWidth="1"/>
    <col min="5" max="5" width="52.28515625" style="1927" customWidth="1"/>
    <col min="6" max="6" width="9.140625" style="1927"/>
    <col min="7" max="7" width="5.85546875" style="1927" bestFit="1" customWidth="1"/>
    <col min="8" max="16384" width="9.140625" style="1927"/>
  </cols>
  <sheetData>
    <row r="1" spans="1:7" ht="21" customHeight="1" x14ac:dyDescent="0.2">
      <c r="A1" s="1924" t="s">
        <v>1695</v>
      </c>
      <c r="B1" s="1925"/>
      <c r="C1" s="1925"/>
      <c r="D1" s="1925"/>
      <c r="E1" s="1926"/>
    </row>
    <row r="2" spans="1:7" ht="14.25" customHeight="1" x14ac:dyDescent="0.2">
      <c r="A2" s="1925" t="s">
        <v>1696</v>
      </c>
      <c r="B2" s="1925"/>
      <c r="C2" s="1925"/>
      <c r="D2" s="1925"/>
      <c r="E2" s="1926"/>
    </row>
    <row r="3" spans="1:7" ht="15" customHeight="1" x14ac:dyDescent="0.2">
      <c r="A3" s="1925" t="s">
        <v>1931</v>
      </c>
      <c r="B3" s="1925"/>
      <c r="C3" s="1925"/>
      <c r="D3" s="1925"/>
      <c r="E3" s="1926"/>
    </row>
    <row r="4" spans="1:7" ht="3.75" customHeight="1" x14ac:dyDescent="0.2">
      <c r="A4" s="1925"/>
      <c r="B4" s="1925"/>
      <c r="C4" s="1925"/>
      <c r="D4" s="1925"/>
      <c r="E4" s="1926"/>
    </row>
    <row r="5" spans="1:7" ht="15" x14ac:dyDescent="0.25">
      <c r="A5" s="2373" t="s">
        <v>2054</v>
      </c>
      <c r="B5" s="2374"/>
      <c r="C5" s="2374"/>
      <c r="D5" s="2374"/>
      <c r="E5" s="2374"/>
    </row>
    <row r="6" spans="1:7" ht="12" customHeight="1" x14ac:dyDescent="0.25">
      <c r="A6" s="1928"/>
      <c r="B6" s="2375" t="s">
        <v>2185</v>
      </c>
      <c r="C6" s="2375"/>
      <c r="D6" s="2375"/>
      <c r="E6" s="1929"/>
    </row>
    <row r="7" spans="1:7" ht="11.25" customHeight="1" x14ac:dyDescent="0.25">
      <c r="A7" s="1928"/>
      <c r="B7" s="2376" t="s">
        <v>2135</v>
      </c>
      <c r="C7" s="2376"/>
      <c r="D7" s="2376"/>
      <c r="E7" s="1929"/>
    </row>
    <row r="8" spans="1:7" ht="34.5" customHeight="1" x14ac:dyDescent="0.2">
      <c r="A8" s="1951" t="s">
        <v>1697</v>
      </c>
      <c r="B8" s="1930" t="s">
        <v>1698</v>
      </c>
      <c r="C8" s="1930" t="s">
        <v>1699</v>
      </c>
      <c r="D8" s="1931" t="s">
        <v>1700</v>
      </c>
      <c r="E8" s="1930" t="s">
        <v>1701</v>
      </c>
      <c r="G8" s="1950" t="b">
        <v>0</v>
      </c>
    </row>
    <row r="9" spans="1:7" ht="15.75" customHeight="1" x14ac:dyDescent="0.2">
      <c r="A9" s="1952" t="s">
        <v>2041</v>
      </c>
      <c r="B9" s="1932"/>
      <c r="C9" s="1932"/>
      <c r="D9" s="1933"/>
      <c r="E9" s="1934"/>
    </row>
    <row r="10" spans="1:7" ht="27.75" customHeight="1" x14ac:dyDescent="0.2">
      <c r="A10" s="1935" t="s">
        <v>1773</v>
      </c>
      <c r="B10" s="1936"/>
      <c r="C10" s="1936"/>
      <c r="D10" s="1937" t="s">
        <v>1702</v>
      </c>
      <c r="E10" s="1938" t="s">
        <v>1703</v>
      </c>
    </row>
    <row r="11" spans="1:7" ht="12" customHeight="1" x14ac:dyDescent="0.2">
      <c r="A11" s="1939" t="s">
        <v>1704</v>
      </c>
      <c r="B11" s="1940"/>
      <c r="C11" s="1940"/>
      <c r="D11" s="1941"/>
      <c r="E11" s="1942"/>
    </row>
    <row r="12" spans="1:7" ht="12" customHeight="1" x14ac:dyDescent="0.2">
      <c r="A12" s="1939" t="s">
        <v>1705</v>
      </c>
      <c r="B12" s="2009" t="s">
        <v>2092</v>
      </c>
      <c r="C12" s="2009" t="s">
        <v>2092</v>
      </c>
      <c r="D12" s="2011" t="s">
        <v>2092</v>
      </c>
      <c r="E12" s="2010" t="s">
        <v>2093</v>
      </c>
    </row>
    <row r="13" spans="1:7" ht="12" customHeight="1" x14ac:dyDescent="0.2">
      <c r="A13" s="1939" t="s">
        <v>1706</v>
      </c>
      <c r="B13" s="2009"/>
      <c r="C13" s="2009"/>
      <c r="D13" s="2011"/>
      <c r="E13" s="2010"/>
    </row>
    <row r="14" spans="1:7" ht="12" customHeight="1" x14ac:dyDescent="0.2">
      <c r="A14" s="1939" t="s">
        <v>1707</v>
      </c>
      <c r="B14" s="2009"/>
      <c r="C14" s="2009"/>
      <c r="D14" s="2011"/>
      <c r="E14" s="2010"/>
    </row>
    <row r="15" spans="1:7" ht="12" customHeight="1" x14ac:dyDescent="0.2">
      <c r="A15" s="1939" t="s">
        <v>1708</v>
      </c>
      <c r="B15" s="2009"/>
      <c r="C15" s="2009"/>
      <c r="D15" s="2011"/>
      <c r="E15" s="2010"/>
    </row>
    <row r="16" spans="1:7" ht="12" customHeight="1" x14ac:dyDescent="0.2">
      <c r="A16" s="1939" t="s">
        <v>1709</v>
      </c>
      <c r="B16" s="2009"/>
      <c r="C16" s="2009"/>
      <c r="D16" s="2011"/>
      <c r="E16" s="2010"/>
    </row>
    <row r="17" spans="1:11" ht="12" customHeight="1" x14ac:dyDescent="0.2">
      <c r="A17" s="1939" t="s">
        <v>1710</v>
      </c>
      <c r="B17" s="2009"/>
      <c r="C17" s="2009"/>
      <c r="D17" s="2011"/>
      <c r="E17" s="2010"/>
    </row>
    <row r="18" spans="1:11" ht="12" customHeight="1" x14ac:dyDescent="0.2">
      <c r="A18" s="1939" t="s">
        <v>1711</v>
      </c>
      <c r="B18" s="2009" t="s">
        <v>2092</v>
      </c>
      <c r="C18" s="2009" t="s">
        <v>2092</v>
      </c>
      <c r="D18" s="2011" t="s">
        <v>2092</v>
      </c>
      <c r="E18" s="2010" t="s">
        <v>2094</v>
      </c>
    </row>
    <row r="19" spans="1:11" ht="12" customHeight="1" x14ac:dyDescent="0.2">
      <c r="A19" s="1939" t="s">
        <v>2026</v>
      </c>
      <c r="B19" s="2009" t="s">
        <v>2092</v>
      </c>
      <c r="C19" s="2009" t="s">
        <v>2092</v>
      </c>
      <c r="D19" s="2011" t="s">
        <v>2092</v>
      </c>
      <c r="E19" s="2010" t="s">
        <v>2095</v>
      </c>
    </row>
    <row r="20" spans="1:11" ht="12" customHeight="1" x14ac:dyDescent="0.2">
      <c r="A20" s="1939" t="s">
        <v>2027</v>
      </c>
      <c r="B20" s="2009" t="s">
        <v>2092</v>
      </c>
      <c r="C20" s="2009" t="s">
        <v>2092</v>
      </c>
      <c r="D20" s="2011" t="s">
        <v>2092</v>
      </c>
      <c r="E20" s="2010"/>
    </row>
    <row r="21" spans="1:11" ht="12" customHeight="1" x14ac:dyDescent="0.2">
      <c r="A21" s="1939" t="s">
        <v>2028</v>
      </c>
      <c r="B21" s="2009" t="s">
        <v>2092</v>
      </c>
      <c r="C21" s="2009" t="s">
        <v>2092</v>
      </c>
      <c r="D21" s="2011" t="s">
        <v>2092</v>
      </c>
      <c r="E21" s="2010" t="s">
        <v>2096</v>
      </c>
    </row>
    <row r="22" spans="1:11" ht="12" customHeight="1" x14ac:dyDescent="0.2">
      <c r="A22" s="1939" t="s">
        <v>2029</v>
      </c>
      <c r="B22" s="2009" t="s">
        <v>2092</v>
      </c>
      <c r="C22" s="2009" t="s">
        <v>2092</v>
      </c>
      <c r="D22" s="2011" t="s">
        <v>2092</v>
      </c>
      <c r="E22" s="2010" t="s">
        <v>2097</v>
      </c>
    </row>
    <row r="23" spans="1:11" ht="12" customHeight="1" x14ac:dyDescent="0.2">
      <c r="A23" s="1939" t="s">
        <v>2030</v>
      </c>
      <c r="B23" s="2009"/>
      <c r="C23" s="2009"/>
      <c r="D23" s="2011"/>
      <c r="E23" s="2010"/>
    </row>
    <row r="24" spans="1:11" ht="12" customHeight="1" x14ac:dyDescent="0.2">
      <c r="A24" s="1939" t="s">
        <v>2031</v>
      </c>
      <c r="B24" s="2009"/>
      <c r="C24" s="2009"/>
      <c r="D24" s="2011"/>
      <c r="E24" s="2010"/>
    </row>
    <row r="25" spans="1:11" ht="12" customHeight="1" x14ac:dyDescent="0.2">
      <c r="A25" s="1939" t="s">
        <v>2032</v>
      </c>
      <c r="B25" s="2009" t="s">
        <v>2092</v>
      </c>
      <c r="C25" s="2009" t="s">
        <v>2092</v>
      </c>
      <c r="D25" s="2011" t="s">
        <v>2092</v>
      </c>
      <c r="E25" s="2010"/>
    </row>
    <row r="26" spans="1:11" ht="12" customHeight="1" x14ac:dyDescent="0.2">
      <c r="A26" s="1939" t="s">
        <v>2033</v>
      </c>
      <c r="B26" s="2009" t="s">
        <v>2092</v>
      </c>
      <c r="C26" s="2009" t="s">
        <v>2092</v>
      </c>
      <c r="D26" s="2011" t="s">
        <v>2092</v>
      </c>
      <c r="E26" s="2010"/>
    </row>
    <row r="27" spans="1:11" x14ac:dyDescent="0.2">
      <c r="A27" s="1939" t="s">
        <v>2034</v>
      </c>
      <c r="B27" s="2009"/>
      <c r="C27" s="2009"/>
      <c r="D27" s="2011"/>
      <c r="E27" s="2010"/>
    </row>
    <row r="28" spans="1:11" ht="12" customHeight="1" x14ac:dyDescent="0.2">
      <c r="A28" s="1939" t="s">
        <v>2035</v>
      </c>
      <c r="B28" s="2009"/>
      <c r="C28" s="2009"/>
      <c r="D28" s="2011"/>
      <c r="E28" s="2010"/>
    </row>
    <row r="29" spans="1:11" ht="12" customHeight="1" x14ac:dyDescent="0.2">
      <c r="A29" s="1939" t="s">
        <v>2036</v>
      </c>
      <c r="B29" s="2009"/>
      <c r="C29" s="2009"/>
      <c r="D29" s="2011"/>
      <c r="E29" s="2010"/>
    </row>
    <row r="30" spans="1:11" ht="12" customHeight="1" x14ac:dyDescent="0.2">
      <c r="A30" s="1939" t="s">
        <v>2037</v>
      </c>
      <c r="B30" s="2009" t="s">
        <v>2092</v>
      </c>
      <c r="C30" s="2009" t="s">
        <v>2092</v>
      </c>
      <c r="D30" s="2011" t="s">
        <v>2092</v>
      </c>
      <c r="E30" s="2010"/>
    </row>
    <row r="31" spans="1:11" ht="12" customHeight="1" x14ac:dyDescent="0.2">
      <c r="A31" s="1939" t="s">
        <v>2038</v>
      </c>
      <c r="B31" s="1940"/>
      <c r="C31" s="1940"/>
      <c r="D31" s="1943"/>
      <c r="E31" s="1942"/>
      <c r="K31" s="1953"/>
    </row>
    <row r="32" spans="1:11" ht="12" customHeight="1" x14ac:dyDescent="0.2">
      <c r="A32" s="1939" t="s">
        <v>2039</v>
      </c>
      <c r="B32" s="1940"/>
      <c r="C32" s="1940"/>
      <c r="D32" s="1943"/>
      <c r="E32" s="1942"/>
    </row>
    <row r="33" spans="1:5" ht="12" customHeight="1" x14ac:dyDescent="0.2">
      <c r="A33" s="1939" t="s">
        <v>2040</v>
      </c>
      <c r="B33" s="1940"/>
      <c r="C33" s="1940"/>
      <c r="D33" s="1943"/>
      <c r="E33" s="1942"/>
    </row>
    <row r="34" spans="1:5" ht="12" customHeight="1" x14ac:dyDescent="0.25">
      <c r="A34" s="1944"/>
      <c r="B34" s="1944"/>
      <c r="C34" s="1944"/>
      <c r="D34" s="1944"/>
      <c r="E34" s="1944"/>
    </row>
    <row r="35" spans="1:5" ht="12" customHeight="1" x14ac:dyDescent="0.2">
      <c r="A35" s="1945" t="s">
        <v>1713</v>
      </c>
      <c r="B35" s="2377"/>
      <c r="C35" s="2377"/>
      <c r="D35" s="2377"/>
      <c r="E35" s="2378"/>
    </row>
    <row r="36" spans="1:5" ht="12" customHeight="1" x14ac:dyDescent="0.2">
      <c r="A36" s="2379"/>
      <c r="B36" s="2380"/>
      <c r="C36" s="2380"/>
      <c r="D36" s="2380"/>
      <c r="E36" s="2381"/>
    </row>
    <row r="37" spans="1:5" ht="12" customHeight="1" x14ac:dyDescent="0.2">
      <c r="A37" s="2379"/>
      <c r="B37" s="2380"/>
      <c r="C37" s="2380"/>
      <c r="D37" s="2380"/>
      <c r="E37" s="2381"/>
    </row>
    <row r="38" spans="1:5" ht="12" customHeight="1" x14ac:dyDescent="0.2">
      <c r="A38" s="2382"/>
      <c r="B38" s="2383"/>
      <c r="C38" s="2383"/>
      <c r="D38" s="2383"/>
      <c r="E38" s="2384"/>
    </row>
    <row r="39" spans="1:5" ht="4.5" hidden="1" customHeight="1" x14ac:dyDescent="0.2">
      <c r="A39" s="1946"/>
      <c r="B39" s="1946"/>
      <c r="C39" s="1946"/>
      <c r="D39" s="1946"/>
      <c r="E39" s="1946"/>
    </row>
    <row r="40" spans="1:5" s="1944" customFormat="1" ht="12" customHeight="1" x14ac:dyDescent="0.25">
      <c r="A40" s="1947" t="s">
        <v>1712</v>
      </c>
      <c r="B40" s="2385"/>
      <c r="C40" s="2385"/>
      <c r="D40" s="2385"/>
      <c r="E40" s="2386"/>
    </row>
    <row r="41" spans="1:5" s="1944" customFormat="1" ht="12" customHeight="1" x14ac:dyDescent="0.25">
      <c r="A41" s="2387"/>
      <c r="B41" s="2388"/>
      <c r="C41" s="2388"/>
      <c r="D41" s="2388"/>
      <c r="E41" s="2389"/>
    </row>
    <row r="42" spans="1:5" s="1944" customFormat="1" ht="12" customHeight="1" x14ac:dyDescent="0.25">
      <c r="A42" s="2387"/>
      <c r="B42" s="2388"/>
      <c r="C42" s="2388"/>
      <c r="D42" s="2388"/>
      <c r="E42" s="2389"/>
    </row>
    <row r="43" spans="1:5" s="1944" customFormat="1" ht="15" x14ac:dyDescent="0.25">
      <c r="A43" s="2370"/>
      <c r="B43" s="2371"/>
      <c r="C43" s="2371"/>
      <c r="D43" s="2371"/>
      <c r="E43" s="2372"/>
    </row>
    <row r="44" spans="1:5" s="1944" customFormat="1" ht="12" hidden="1" customHeight="1" x14ac:dyDescent="0.25">
      <c r="A44" s="2370"/>
      <c r="B44" s="2371"/>
      <c r="C44" s="2371"/>
      <c r="D44" s="2371"/>
      <c r="E44" s="2372"/>
    </row>
    <row r="45" spans="1:5" s="1944" customFormat="1" ht="12" customHeight="1" x14ac:dyDescent="0.25"/>
    <row r="46" spans="1:5" s="1944" customFormat="1" ht="9.75" customHeight="1" x14ac:dyDescent="0.25"/>
    <row r="47" spans="1:5" s="1944" customFormat="1" ht="13.5" customHeight="1" x14ac:dyDescent="0.25"/>
    <row r="48" spans="1:5" s="1944" customFormat="1" ht="15" x14ac:dyDescent="0.25"/>
    <row r="49" spans="1:1" s="1944" customFormat="1" ht="15" hidden="1" x14ac:dyDescent="0.25">
      <c r="A49" s="1944" t="b">
        <v>0</v>
      </c>
    </row>
    <row r="50" spans="1:1" s="1944" customFormat="1" ht="15" x14ac:dyDescent="0.25"/>
    <row r="51" spans="1:1" s="1944" customFormat="1" ht="15" x14ac:dyDescent="0.25"/>
    <row r="52" spans="1:1" s="1944" customFormat="1" ht="15" x14ac:dyDescent="0.25"/>
    <row r="53" spans="1:1" s="1944" customFormat="1" ht="15" x14ac:dyDescent="0.25"/>
    <row r="54" spans="1:1" s="1944" customFormat="1" ht="15" x14ac:dyDescent="0.25"/>
    <row r="55" spans="1:1" s="1944" customFormat="1" ht="15" x14ac:dyDescent="0.25"/>
    <row r="56" spans="1:1" s="1944" customFormat="1" ht="15" x14ac:dyDescent="0.25"/>
    <row r="57" spans="1:1" s="1944" customFormat="1" ht="15" x14ac:dyDescent="0.25"/>
    <row r="58" spans="1:1" s="1944" customFormat="1" ht="15" x14ac:dyDescent="0.25"/>
    <row r="59" spans="1:1" s="1944" customFormat="1" ht="15" x14ac:dyDescent="0.25"/>
    <row r="60" spans="1:1" s="1944" customFormat="1" ht="15" x14ac:dyDescent="0.25"/>
    <row r="61" spans="1:1" s="1944" customFormat="1" ht="15" x14ac:dyDescent="0.25"/>
    <row r="62" spans="1:1" s="1944" customFormat="1" ht="15" x14ac:dyDescent="0.25"/>
    <row r="63" spans="1:1" s="1944" customFormat="1" ht="15" x14ac:dyDescent="0.25"/>
    <row r="64" spans="1:1" s="1944" customFormat="1" ht="15" x14ac:dyDescent="0.25"/>
    <row r="65" s="1944" customFormat="1" ht="15" x14ac:dyDescent="0.25"/>
    <row r="66" s="1944" customFormat="1" ht="15" x14ac:dyDescent="0.25"/>
    <row r="67" s="1944" customFormat="1" ht="15" x14ac:dyDescent="0.25"/>
    <row r="68" s="1944" customFormat="1" ht="15" x14ac:dyDescent="0.25"/>
    <row r="69" s="1944" customFormat="1" ht="15" x14ac:dyDescent="0.25"/>
    <row r="70" s="1944" customFormat="1" ht="15" x14ac:dyDescent="0.25"/>
    <row r="71" s="1944" customFormat="1" ht="15" x14ac:dyDescent="0.25"/>
    <row r="72" s="1944" customFormat="1" ht="15" x14ac:dyDescent="0.25"/>
    <row r="73" s="1944" customFormat="1" ht="15" x14ac:dyDescent="0.25"/>
    <row r="74" s="1944" customFormat="1" ht="15" x14ac:dyDescent="0.25"/>
    <row r="75" s="1944" customFormat="1" ht="15" x14ac:dyDescent="0.25"/>
    <row r="76" s="1944" customFormat="1" ht="15" x14ac:dyDescent="0.25"/>
    <row r="77" s="1944" customFormat="1" ht="15" x14ac:dyDescent="0.25"/>
    <row r="78" s="1944" customFormat="1" ht="15" x14ac:dyDescent="0.25"/>
    <row r="79" s="1944" customFormat="1" ht="15" x14ac:dyDescent="0.25"/>
    <row r="80" s="1944" customFormat="1" ht="15" x14ac:dyDescent="0.25"/>
    <row r="81" s="1944" customFormat="1" ht="15" x14ac:dyDescent="0.25"/>
    <row r="82" s="1944" customFormat="1" ht="15" x14ac:dyDescent="0.25"/>
    <row r="83" s="1944" customFormat="1" ht="15" x14ac:dyDescent="0.25"/>
    <row r="84" s="1944" customFormat="1" ht="15" x14ac:dyDescent="0.25"/>
    <row r="85" s="1944" customFormat="1" ht="15" x14ac:dyDescent="0.25"/>
    <row r="86" s="1944" customFormat="1" ht="15" x14ac:dyDescent="0.25"/>
    <row r="87" s="1944" customFormat="1" ht="15" x14ac:dyDescent="0.25"/>
    <row r="88" s="1944" customFormat="1" ht="15" x14ac:dyDescent="0.25"/>
    <row r="89" s="1944" customFormat="1" ht="15" x14ac:dyDescent="0.25"/>
    <row r="90" s="1944" customFormat="1" ht="15" x14ac:dyDescent="0.25"/>
    <row r="91" s="1944" customFormat="1" ht="15" x14ac:dyDescent="0.25"/>
    <row r="92" s="1944" customFormat="1" ht="15" x14ac:dyDescent="0.25"/>
    <row r="93" s="1944" customFormat="1" ht="15" x14ac:dyDescent="0.25"/>
    <row r="94" s="1944" customFormat="1" ht="15" x14ac:dyDescent="0.25"/>
    <row r="95" s="1944" customFormat="1" ht="15" x14ac:dyDescent="0.25"/>
    <row r="96" s="1944" customFormat="1" ht="15" x14ac:dyDescent="0.25"/>
    <row r="97" s="194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57150</xdr:rowOff>
                  </from>
                  <to>
                    <xdr:col>0</xdr:col>
                    <xdr:colOff>752475</xdr:colOff>
                    <xdr:row>7</xdr:row>
                    <xdr:rowOff>285750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19" sqref="A19:H19"/>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474</v>
      </c>
      <c r="G1" s="1594"/>
    </row>
    <row r="2" spans="1:10" ht="11.85" customHeight="1" x14ac:dyDescent="0.2">
      <c r="A2" s="1589"/>
      <c r="B2" s="1590"/>
      <c r="E2" s="1592"/>
      <c r="F2" s="1595" t="s">
        <v>330</v>
      </c>
      <c r="G2" s="1594"/>
    </row>
    <row r="3" spans="1:10" ht="11.85" customHeight="1" x14ac:dyDescent="0.2">
      <c r="E3" s="1592"/>
      <c r="F3" s="1595" t="s">
        <v>475</v>
      </c>
      <c r="G3" s="1592"/>
    </row>
    <row r="4" spans="1:10" ht="11.85" customHeight="1" x14ac:dyDescent="0.2">
      <c r="E4" s="1592"/>
      <c r="F4" s="1595" t="s">
        <v>1036</v>
      </c>
      <c r="G4" s="1592"/>
    </row>
    <row r="5" spans="1:10" ht="12.2" customHeight="1" x14ac:dyDescent="0.2">
      <c r="F5" s="1595"/>
    </row>
    <row r="6" spans="1:10" x14ac:dyDescent="0.2">
      <c r="A6" s="1596" t="s">
        <v>780</v>
      </c>
      <c r="B6" s="1597"/>
      <c r="C6" s="1597"/>
      <c r="D6" s="1597"/>
      <c r="E6" s="1598"/>
      <c r="F6" s="1599"/>
      <c r="G6" s="1590"/>
      <c r="H6" s="1600" t="s">
        <v>1213</v>
      </c>
      <c r="I6" s="2395" t="str">
        <f>COVER!A17</f>
        <v>Cons HSD 230</v>
      </c>
      <c r="J6" s="2396"/>
    </row>
    <row r="7" spans="1:10" x14ac:dyDescent="0.2">
      <c r="A7" s="2397" t="s">
        <v>1037</v>
      </c>
      <c r="B7" s="2398"/>
      <c r="C7" s="2398"/>
      <c r="D7" s="2398"/>
      <c r="E7" s="2399"/>
      <c r="F7" s="1601"/>
      <c r="G7" s="1590"/>
      <c r="H7" s="1600" t="s">
        <v>438</v>
      </c>
      <c r="I7" s="2400">
        <f>COVER!A13</f>
        <v>7016230013</v>
      </c>
      <c r="J7" s="240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1932</v>
      </c>
      <c r="F9" s="1611"/>
      <c r="G9" s="1611"/>
      <c r="H9" s="1612" t="s">
        <v>1933</v>
      </c>
      <c r="I9" s="1611"/>
      <c r="J9" s="1613"/>
    </row>
    <row r="10" spans="1:10" s="1621" customFormat="1" ht="13.5" customHeight="1" x14ac:dyDescent="0.2">
      <c r="A10" s="1614"/>
      <c r="B10" s="1615"/>
      <c r="C10" s="1616"/>
      <c r="D10" s="1617"/>
      <c r="E10" s="1618" t="s">
        <v>504</v>
      </c>
      <c r="F10" s="1619" t="s">
        <v>505</v>
      </c>
      <c r="G10" s="1620"/>
      <c r="H10" s="1619" t="s">
        <v>504</v>
      </c>
      <c r="I10" s="1619" t="s">
        <v>505</v>
      </c>
      <c r="J10" s="1619"/>
    </row>
    <row r="11" spans="1:10" s="1621" customFormat="1" ht="22.5" x14ac:dyDescent="0.2">
      <c r="A11" s="2401" t="s">
        <v>571</v>
      </c>
      <c r="B11" s="2402"/>
      <c r="C11" s="2403"/>
      <c r="D11" s="1622" t="s">
        <v>1039</v>
      </c>
      <c r="E11" s="1622" t="s">
        <v>67</v>
      </c>
      <c r="F11" s="1622" t="s">
        <v>7</v>
      </c>
      <c r="G11" s="1623" t="s">
        <v>163</v>
      </c>
      <c r="H11" s="1623" t="s">
        <v>67</v>
      </c>
      <c r="I11" s="1622" t="s">
        <v>7</v>
      </c>
      <c r="J11" s="1623" t="s">
        <v>163</v>
      </c>
    </row>
    <row r="12" spans="1:10" ht="15" customHeight="1" x14ac:dyDescent="0.2">
      <c r="A12" s="1624">
        <v>1</v>
      </c>
      <c r="B12" s="1625" t="s">
        <v>979</v>
      </c>
      <c r="C12" s="1626"/>
      <c r="D12" s="1627">
        <v>2320</v>
      </c>
      <c r="E12" s="1628">
        <f>'Expenditures 15-22'!K50</f>
        <v>410086</v>
      </c>
      <c r="F12" s="1629"/>
      <c r="G12" s="1628">
        <f t="shared" ref="G12:G18" si="0">SUM(E12:F12)</f>
        <v>410086</v>
      </c>
      <c r="H12" s="1630">
        <v>424657</v>
      </c>
      <c r="I12" s="1629"/>
      <c r="J12" s="1628">
        <f t="shared" ref="J12:J18" si="1">SUM(H12:I12)</f>
        <v>424657</v>
      </c>
    </row>
    <row r="13" spans="1:10" ht="15" customHeight="1" x14ac:dyDescent="0.2">
      <c r="A13" s="1624">
        <v>2</v>
      </c>
      <c r="B13" s="1625" t="s">
        <v>45</v>
      </c>
      <c r="C13" s="1626"/>
      <c r="D13" s="1627">
        <v>2330</v>
      </c>
      <c r="E13" s="1628">
        <f>'Expenditures 15-22'!K51</f>
        <v>729320</v>
      </c>
      <c r="F13" s="1629"/>
      <c r="G13" s="1628">
        <f t="shared" si="0"/>
        <v>729320</v>
      </c>
      <c r="H13" s="1630">
        <v>782946</v>
      </c>
      <c r="I13" s="1629"/>
      <c r="J13" s="1628">
        <f t="shared" si="1"/>
        <v>782946</v>
      </c>
    </row>
    <row r="14" spans="1:10" ht="15" customHeight="1" x14ac:dyDescent="0.2">
      <c r="A14" s="1624">
        <v>3</v>
      </c>
      <c r="B14" s="1625" t="s">
        <v>46</v>
      </c>
      <c r="C14" s="1626"/>
      <c r="D14" s="1631">
        <v>2490</v>
      </c>
      <c r="E14" s="1628">
        <f>'Expenditures 15-22'!K56</f>
        <v>3765325</v>
      </c>
      <c r="F14" s="1629"/>
      <c r="G14" s="1628">
        <f t="shared" si="0"/>
        <v>3765325</v>
      </c>
      <c r="H14" s="1630">
        <v>3911835</v>
      </c>
      <c r="I14" s="1629"/>
      <c r="J14" s="1628">
        <f t="shared" si="1"/>
        <v>3911835</v>
      </c>
    </row>
    <row r="15" spans="1:10" ht="15" customHeight="1" x14ac:dyDescent="0.2">
      <c r="A15" s="1624">
        <v>4</v>
      </c>
      <c r="B15" s="1625" t="s">
        <v>1258</v>
      </c>
      <c r="C15" s="1626"/>
      <c r="D15" s="1627">
        <v>2510</v>
      </c>
      <c r="E15" s="1628">
        <f>'Expenditures 15-22'!K59</f>
        <v>105252</v>
      </c>
      <c r="F15" s="1628">
        <f>'Expenditures 15-22'!K122</f>
        <v>0</v>
      </c>
      <c r="G15" s="1628">
        <f t="shared" si="0"/>
        <v>105252</v>
      </c>
      <c r="H15" s="1630">
        <v>108892</v>
      </c>
      <c r="I15" s="1630">
        <v>0</v>
      </c>
      <c r="J15" s="1628">
        <f t="shared" si="1"/>
        <v>108892</v>
      </c>
    </row>
    <row r="16" spans="1:10" ht="15" customHeight="1" x14ac:dyDescent="0.2">
      <c r="A16" s="1624">
        <v>5</v>
      </c>
      <c r="B16" s="1625" t="s">
        <v>108</v>
      </c>
      <c r="C16" s="1626"/>
      <c r="D16" s="1627">
        <v>2570</v>
      </c>
      <c r="E16" s="1628">
        <f>'Expenditures 15-22'!K64</f>
        <v>229444</v>
      </c>
      <c r="F16" s="1629"/>
      <c r="G16" s="1628">
        <f t="shared" si="0"/>
        <v>229444</v>
      </c>
      <c r="H16" s="1630">
        <v>264200</v>
      </c>
      <c r="I16" s="1629"/>
      <c r="J16" s="1628">
        <f t="shared" si="1"/>
        <v>264200</v>
      </c>
    </row>
    <row r="17" spans="1:10" ht="15" customHeight="1" x14ac:dyDescent="0.2">
      <c r="A17" s="1624">
        <v>6</v>
      </c>
      <c r="B17" s="1625" t="s">
        <v>1250</v>
      </c>
      <c r="C17" s="1626"/>
      <c r="D17" s="1627">
        <v>2610</v>
      </c>
      <c r="E17" s="1628">
        <f>'Expenditures 15-22'!K67</f>
        <v>0</v>
      </c>
      <c r="F17" s="1629"/>
      <c r="G17" s="1628">
        <f t="shared" si="0"/>
        <v>0</v>
      </c>
      <c r="H17" s="1630">
        <v>0</v>
      </c>
      <c r="I17" s="1629"/>
      <c r="J17" s="1628">
        <f t="shared" si="1"/>
        <v>0</v>
      </c>
    </row>
    <row r="18" spans="1:10" ht="22.5" customHeight="1" x14ac:dyDescent="0.2">
      <c r="A18" s="1909">
        <v>7</v>
      </c>
      <c r="B18" s="2404" t="s">
        <v>8</v>
      </c>
      <c r="C18" s="2405"/>
      <c r="D18" s="2406"/>
      <c r="E18" s="1632"/>
      <c r="F18" s="1632"/>
      <c r="G18" s="1633">
        <f t="shared" si="0"/>
        <v>0</v>
      </c>
      <c r="H18" s="1630">
        <v>0</v>
      </c>
      <c r="I18" s="1630">
        <v>0</v>
      </c>
      <c r="J18" s="1628">
        <f t="shared" si="1"/>
        <v>0</v>
      </c>
    </row>
    <row r="19" spans="1:10" ht="12.75" customHeight="1" thickBot="1" x14ac:dyDescent="0.25">
      <c r="A19" s="1624">
        <v>8</v>
      </c>
      <c r="B19" s="1634" t="s">
        <v>1382</v>
      </c>
      <c r="D19" s="1635"/>
      <c r="E19" s="1636">
        <f t="shared" ref="E19:J19" si="2">SUM(E12:E17)-E18</f>
        <v>5239427</v>
      </c>
      <c r="F19" s="1636">
        <f t="shared" si="2"/>
        <v>0</v>
      </c>
      <c r="G19" s="1636">
        <f t="shared" si="2"/>
        <v>5239427</v>
      </c>
      <c r="H19" s="1636">
        <f t="shared" si="2"/>
        <v>5492530</v>
      </c>
      <c r="I19" s="1636">
        <f t="shared" si="2"/>
        <v>0</v>
      </c>
      <c r="J19" s="1636">
        <f t="shared" si="2"/>
        <v>5492530</v>
      </c>
    </row>
    <row r="20" spans="1:10" ht="25.5" customHeight="1" thickTop="1" x14ac:dyDescent="0.2">
      <c r="A20" s="1624">
        <v>9</v>
      </c>
      <c r="B20" s="2407" t="s">
        <v>1936</v>
      </c>
      <c r="C20" s="2405"/>
      <c r="D20" s="2406"/>
      <c r="E20" s="1637"/>
      <c r="F20" s="1637"/>
      <c r="G20" s="1637"/>
      <c r="H20" s="1637"/>
      <c r="I20" s="1637"/>
      <c r="J20" s="1638">
        <f>IF(AND(G19&gt;0,J19&gt;0),(((J19-G19)/G19)),"Enter Budget Data")</f>
        <v>4.8307381704144364E-2</v>
      </c>
    </row>
    <row r="21" spans="1:10" ht="9" customHeight="1" x14ac:dyDescent="0.2">
      <c r="B21" s="1639"/>
    </row>
    <row r="22" spans="1:10" x14ac:dyDescent="0.2">
      <c r="A22" s="1640" t="s">
        <v>140</v>
      </c>
      <c r="B22" s="1639"/>
    </row>
    <row r="23" spans="1:10" x14ac:dyDescent="0.2">
      <c r="A23" s="1592" t="s">
        <v>1934</v>
      </c>
      <c r="B23" s="1639"/>
    </row>
    <row r="24" spans="1:10" x14ac:dyDescent="0.2">
      <c r="A24" s="1592" t="s">
        <v>1935</v>
      </c>
      <c r="B24" s="1639"/>
    </row>
    <row r="25" spans="1:10" x14ac:dyDescent="0.2">
      <c r="A25" s="1641"/>
      <c r="B25" s="1639"/>
    </row>
    <row r="26" spans="1:10" ht="20.100000000000001" customHeight="1" x14ac:dyDescent="0.2">
      <c r="B26" s="1639"/>
      <c r="C26" s="2412"/>
      <c r="D26" s="2412"/>
      <c r="E26" s="1908"/>
      <c r="F26" s="2411"/>
      <c r="G26" s="2411"/>
    </row>
    <row r="27" spans="1:10" x14ac:dyDescent="0.2">
      <c r="B27" s="1639"/>
      <c r="C27" s="1903" t="s">
        <v>1222</v>
      </c>
      <c r="D27" s="1904"/>
      <c r="E27" s="1905"/>
      <c r="F27" s="2408" t="s">
        <v>1980</v>
      </c>
      <c r="G27" s="2408"/>
    </row>
    <row r="28" spans="1:10" ht="28.5" customHeight="1" x14ac:dyDescent="0.2">
      <c r="B28" s="1639"/>
      <c r="C28" s="2410"/>
      <c r="D28" s="2410"/>
      <c r="E28" s="1907"/>
      <c r="F28" s="2410"/>
      <c r="G28" s="2410"/>
    </row>
    <row r="29" spans="1:10" x14ac:dyDescent="0.2">
      <c r="B29" s="1639"/>
      <c r="C29" s="1901" t="s">
        <v>1982</v>
      </c>
      <c r="E29" s="1906"/>
      <c r="F29" s="2409" t="s">
        <v>1981</v>
      </c>
      <c r="G29" s="2409"/>
    </row>
    <row r="30" spans="1:10" ht="9" customHeight="1" x14ac:dyDescent="0.2">
      <c r="B30" s="1639"/>
      <c r="C30" s="1900"/>
      <c r="E30" s="1902"/>
      <c r="F30" s="1899"/>
      <c r="G30" s="1899"/>
    </row>
    <row r="31" spans="1:10" ht="15" customHeight="1" x14ac:dyDescent="0.2">
      <c r="A31" s="1592"/>
      <c r="B31" s="1642" t="s">
        <v>1223</v>
      </c>
    </row>
    <row r="32" spans="1:10" ht="9" customHeight="1" x14ac:dyDescent="0.2">
      <c r="A32" s="1592"/>
      <c r="B32" s="1640"/>
    </row>
    <row r="33" spans="1:10" ht="12.75" customHeight="1" x14ac:dyDescent="0.2">
      <c r="A33" s="1592"/>
      <c r="B33" s="1643"/>
      <c r="C33" s="2392" t="s">
        <v>139</v>
      </c>
      <c r="D33" s="2393"/>
      <c r="E33" s="2393"/>
      <c r="F33" s="2393"/>
      <c r="G33" s="2393"/>
      <c r="H33" s="2393"/>
      <c r="I33" s="2393"/>
    </row>
    <row r="34" spans="1:10" ht="10.35" customHeight="1" x14ac:dyDescent="0.2">
      <c r="C34" s="2393"/>
      <c r="D34" s="2393"/>
      <c r="E34" s="2393"/>
      <c r="F34" s="2393"/>
      <c r="G34" s="2393"/>
      <c r="H34" s="2393"/>
      <c r="I34" s="2393"/>
    </row>
    <row r="35" spans="1:10" ht="6" customHeight="1" x14ac:dyDescent="0.2">
      <c r="C35" s="1644"/>
    </row>
    <row r="36" spans="1:10" ht="13.5" customHeight="1" x14ac:dyDescent="0.2">
      <c r="B36" s="1643"/>
      <c r="C36" s="2394" t="s">
        <v>1983</v>
      </c>
      <c r="D36" s="2393"/>
      <c r="E36" s="2393"/>
      <c r="F36" s="2393"/>
      <c r="G36" s="2393"/>
      <c r="H36" s="2393"/>
      <c r="I36" s="2393"/>
      <c r="J36" s="1645"/>
    </row>
    <row r="37" spans="1:10" ht="31.5" customHeight="1" x14ac:dyDescent="0.2">
      <c r="C37" s="2393"/>
      <c r="D37" s="2393"/>
      <c r="E37" s="2393"/>
      <c r="F37" s="2393"/>
      <c r="G37" s="2393"/>
      <c r="H37" s="2393"/>
      <c r="I37" s="2393"/>
      <c r="J37" s="1645"/>
    </row>
    <row r="38" spans="1:10" ht="6" customHeight="1" x14ac:dyDescent="0.2">
      <c r="C38" s="1644"/>
      <c r="D38" s="1646"/>
      <c r="E38" s="1647"/>
      <c r="F38" s="1647"/>
      <c r="G38" s="1647"/>
    </row>
    <row r="39" spans="1:10" ht="13.5" customHeight="1" x14ac:dyDescent="0.2">
      <c r="B39" s="1643"/>
      <c r="C39" s="2390" t="s">
        <v>1050</v>
      </c>
      <c r="D39" s="2391"/>
      <c r="E39" s="2391"/>
      <c r="F39" s="2391"/>
      <c r="G39" s="2391"/>
      <c r="H39" s="2391"/>
      <c r="I39" s="2391"/>
    </row>
    <row r="40" spans="1:10" ht="13.35" customHeight="1" x14ac:dyDescent="0.2">
      <c r="A40" s="1592"/>
      <c r="C40" s="1910"/>
      <c r="D40" s="1910"/>
      <c r="E40" s="1910"/>
      <c r="F40" s="1910"/>
      <c r="G40" s="1910"/>
      <c r="H40" s="1910"/>
      <c r="I40" s="191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H57"/>
  <sheetViews>
    <sheetView showGridLines="0" zoomScale="110" zoomScaleNormal="110" workbookViewId="0">
      <selection activeCell="C29" sqref="C29"/>
    </sheetView>
  </sheetViews>
  <sheetFormatPr defaultRowHeight="12.75" x14ac:dyDescent="0.2"/>
  <cols>
    <col min="1" max="1" width="3" customWidth="1"/>
    <col min="2" max="2" width="19.140625" customWidth="1"/>
    <col min="3" max="3" width="7.85546875" bestFit="1" customWidth="1"/>
    <col min="7" max="7" width="11.5703125" bestFit="1" customWidth="1"/>
    <col min="8" max="8" width="36.7109375" customWidth="1"/>
  </cols>
  <sheetData>
    <row r="2" spans="1:8" x14ac:dyDescent="0.2">
      <c r="A2" s="134" t="s">
        <v>297</v>
      </c>
    </row>
    <row r="3" spans="1:8" x14ac:dyDescent="0.2">
      <c r="A3" t="s">
        <v>298</v>
      </c>
    </row>
    <row r="5" spans="1:8" ht="15" x14ac:dyDescent="0.35">
      <c r="A5" s="388"/>
      <c r="B5" s="1981" t="s">
        <v>2064</v>
      </c>
      <c r="C5" s="1981" t="s">
        <v>2065</v>
      </c>
      <c r="D5" s="1981" t="s">
        <v>2066</v>
      </c>
      <c r="E5" s="1981" t="s">
        <v>2067</v>
      </c>
      <c r="F5" s="1981" t="s">
        <v>1270</v>
      </c>
      <c r="G5" s="1981" t="s">
        <v>1033</v>
      </c>
      <c r="H5" s="1981" t="s">
        <v>571</v>
      </c>
    </row>
    <row r="6" spans="1:8" x14ac:dyDescent="0.2">
      <c r="A6" s="2014">
        <v>1</v>
      </c>
      <c r="B6" s="2013" t="s">
        <v>2098</v>
      </c>
      <c r="C6" s="2012">
        <v>190</v>
      </c>
      <c r="D6" s="2015" t="s">
        <v>2099</v>
      </c>
      <c r="E6" s="2016">
        <v>12</v>
      </c>
      <c r="F6" s="2016">
        <v>10</v>
      </c>
      <c r="G6" s="2017">
        <v>2325</v>
      </c>
      <c r="H6" s="2013" t="s">
        <v>2100</v>
      </c>
    </row>
    <row r="7" spans="1:8" x14ac:dyDescent="0.2">
      <c r="A7" s="2014">
        <v>2</v>
      </c>
      <c r="B7" s="2013" t="s">
        <v>2098</v>
      </c>
      <c r="C7" s="2012">
        <v>190</v>
      </c>
      <c r="D7" s="2015" t="s">
        <v>2101</v>
      </c>
      <c r="E7" s="2016">
        <v>12</v>
      </c>
      <c r="F7" s="2016">
        <v>20</v>
      </c>
      <c r="G7" s="2017">
        <v>10845</v>
      </c>
      <c r="H7" s="2013" t="s">
        <v>2100</v>
      </c>
    </row>
    <row r="8" spans="1:8" x14ac:dyDescent="0.2">
      <c r="A8" s="2014">
        <v>3</v>
      </c>
      <c r="B8" s="2013" t="s">
        <v>2068</v>
      </c>
      <c r="C8" s="2012">
        <v>1690</v>
      </c>
      <c r="D8" s="2015" t="s">
        <v>2099</v>
      </c>
      <c r="E8" s="2016">
        <v>74</v>
      </c>
      <c r="F8" s="2016">
        <v>10</v>
      </c>
      <c r="G8" s="2018">
        <v>38931</v>
      </c>
      <c r="H8" s="2012" t="s">
        <v>2102</v>
      </c>
    </row>
    <row r="9" spans="1:8" x14ac:dyDescent="0.2">
      <c r="A9" s="2014">
        <v>4</v>
      </c>
      <c r="B9" s="2013" t="s">
        <v>2068</v>
      </c>
      <c r="C9" s="2012">
        <v>1790</v>
      </c>
      <c r="D9" s="2015" t="s">
        <v>2099</v>
      </c>
      <c r="E9" s="2016">
        <v>81</v>
      </c>
      <c r="F9" s="2016">
        <v>10</v>
      </c>
      <c r="G9" s="2018">
        <v>73531</v>
      </c>
      <c r="H9" s="2013" t="s">
        <v>2103</v>
      </c>
    </row>
    <row r="10" spans="1:8" x14ac:dyDescent="0.2">
      <c r="A10" s="2014">
        <v>5</v>
      </c>
      <c r="B10" s="2013" t="s">
        <v>2068</v>
      </c>
      <c r="C10" s="2012">
        <v>1993</v>
      </c>
      <c r="D10" s="2015" t="s">
        <v>2099</v>
      </c>
      <c r="E10" s="2016">
        <v>106</v>
      </c>
      <c r="F10" s="2016">
        <v>10</v>
      </c>
      <c r="G10" s="2018">
        <v>296182</v>
      </c>
      <c r="H10" s="2013" t="s">
        <v>2104</v>
      </c>
    </row>
    <row r="11" spans="1:8" x14ac:dyDescent="0.2">
      <c r="A11" s="2014">
        <v>6</v>
      </c>
      <c r="B11" s="2013" t="s">
        <v>2068</v>
      </c>
      <c r="C11" s="2012">
        <v>1993</v>
      </c>
      <c r="D11" s="2015" t="s">
        <v>2101</v>
      </c>
      <c r="E11" s="2016">
        <v>106</v>
      </c>
      <c r="F11" s="2016">
        <v>20</v>
      </c>
      <c r="G11" s="2018">
        <v>37891</v>
      </c>
      <c r="H11" s="2013" t="s">
        <v>2105</v>
      </c>
    </row>
    <row r="12" spans="1:8" x14ac:dyDescent="0.2">
      <c r="A12" s="2014">
        <v>7</v>
      </c>
      <c r="B12" s="2013" t="s">
        <v>2068</v>
      </c>
      <c r="C12" s="2012">
        <v>1999</v>
      </c>
      <c r="D12" s="2015" t="s">
        <v>2099</v>
      </c>
      <c r="E12" s="2016">
        <v>107</v>
      </c>
      <c r="F12" s="2016">
        <v>10</v>
      </c>
      <c r="G12" s="2018">
        <v>2518</v>
      </c>
      <c r="H12" s="2013" t="s">
        <v>2106</v>
      </c>
    </row>
    <row r="13" spans="1:8" x14ac:dyDescent="0.2">
      <c r="A13" s="2014">
        <v>8</v>
      </c>
      <c r="B13" s="2013" t="s">
        <v>2068</v>
      </c>
      <c r="C13" s="2012">
        <v>3299</v>
      </c>
      <c r="D13" s="2015" t="s">
        <v>2099</v>
      </c>
      <c r="E13" s="2016">
        <v>139</v>
      </c>
      <c r="F13" s="2016">
        <v>10</v>
      </c>
      <c r="G13" s="2018">
        <v>198655</v>
      </c>
      <c r="H13" s="2013" t="s">
        <v>2107</v>
      </c>
    </row>
    <row r="14" spans="1:8" x14ac:dyDescent="0.2">
      <c r="A14" s="2014">
        <v>9</v>
      </c>
      <c r="B14" s="2013" t="s">
        <v>2068</v>
      </c>
      <c r="C14" s="2012">
        <v>3999</v>
      </c>
      <c r="D14" s="2015" t="s">
        <v>2099</v>
      </c>
      <c r="E14" s="2016">
        <v>171</v>
      </c>
      <c r="F14" s="2016">
        <v>10</v>
      </c>
      <c r="G14" s="2018">
        <v>4666</v>
      </c>
      <c r="H14" s="2013" t="s">
        <v>2108</v>
      </c>
    </row>
    <row r="15" spans="1:8" x14ac:dyDescent="0.2">
      <c r="A15" s="2014">
        <v>10</v>
      </c>
      <c r="B15" s="2013" t="s">
        <v>2068</v>
      </c>
      <c r="C15" s="2012">
        <v>4799</v>
      </c>
      <c r="D15" s="2015" t="s">
        <v>2099</v>
      </c>
      <c r="E15" s="2016">
        <v>227</v>
      </c>
      <c r="F15" s="2016">
        <v>10</v>
      </c>
      <c r="G15" s="2018">
        <v>253076</v>
      </c>
      <c r="H15" s="2013" t="s">
        <v>2109</v>
      </c>
    </row>
    <row r="16" spans="1:8" x14ac:dyDescent="0.2">
      <c r="A16" s="2014">
        <v>11</v>
      </c>
      <c r="B16" s="2013" t="s">
        <v>2069</v>
      </c>
      <c r="C16" s="2012">
        <v>2190</v>
      </c>
      <c r="D16" s="2015" t="s">
        <v>2110</v>
      </c>
      <c r="E16" s="2016">
        <v>41</v>
      </c>
      <c r="F16" s="2016">
        <v>10</v>
      </c>
      <c r="G16" s="2018">
        <v>135434</v>
      </c>
      <c r="H16" s="2013" t="s">
        <v>2111</v>
      </c>
    </row>
    <row r="17" spans="1:8" x14ac:dyDescent="0.2">
      <c r="A17" s="2014">
        <v>12</v>
      </c>
      <c r="B17" s="2013" t="s">
        <v>2069</v>
      </c>
      <c r="C17" s="2012">
        <v>2490</v>
      </c>
      <c r="D17" s="2015" t="s">
        <v>2110</v>
      </c>
      <c r="E17" s="2016">
        <v>56</v>
      </c>
      <c r="F17" s="2016">
        <v>10</v>
      </c>
      <c r="G17" s="2018">
        <v>3765325</v>
      </c>
      <c r="H17" s="2013" t="s">
        <v>2112</v>
      </c>
    </row>
    <row r="18" spans="1:8" x14ac:dyDescent="0.2">
      <c r="A18" s="2014">
        <v>13</v>
      </c>
      <c r="B18" s="2013" t="s">
        <v>2069</v>
      </c>
      <c r="C18" s="2012">
        <v>2900</v>
      </c>
      <c r="D18" s="2015" t="s">
        <v>2110</v>
      </c>
      <c r="E18" s="2016">
        <v>73</v>
      </c>
      <c r="F18" s="2016">
        <v>10</v>
      </c>
      <c r="G18" s="2018">
        <v>270</v>
      </c>
      <c r="H18" s="2013" t="s">
        <v>2113</v>
      </c>
    </row>
    <row r="19" spans="1:8" x14ac:dyDescent="0.2">
      <c r="A19" s="2014">
        <v>14</v>
      </c>
      <c r="B19" s="2013" t="s">
        <v>2069</v>
      </c>
      <c r="C19" s="2012">
        <v>2900</v>
      </c>
      <c r="D19" s="2015" t="s">
        <v>2110</v>
      </c>
      <c r="E19" s="2016">
        <v>128</v>
      </c>
      <c r="F19" s="2016">
        <v>20</v>
      </c>
      <c r="G19" s="2018">
        <v>977098</v>
      </c>
      <c r="H19" s="2013" t="s">
        <v>2114</v>
      </c>
    </row>
    <row r="20" spans="1:8" x14ac:dyDescent="0.2">
      <c r="A20" s="2014">
        <v>15</v>
      </c>
      <c r="B20" s="2013" t="s">
        <v>2069</v>
      </c>
      <c r="C20" s="2012">
        <v>2190</v>
      </c>
      <c r="D20" s="2015" t="s">
        <v>2110</v>
      </c>
      <c r="E20" s="2016">
        <v>231</v>
      </c>
      <c r="F20" s="2016">
        <v>50</v>
      </c>
      <c r="G20" s="2018">
        <v>87</v>
      </c>
      <c r="H20" s="2013" t="s">
        <v>2111</v>
      </c>
    </row>
    <row r="21" spans="1:8" x14ac:dyDescent="0.2">
      <c r="A21" s="2014">
        <v>16</v>
      </c>
      <c r="B21" s="2013" t="s">
        <v>2069</v>
      </c>
      <c r="C21" s="2012">
        <v>2490</v>
      </c>
      <c r="D21" s="2015" t="s">
        <v>2110</v>
      </c>
      <c r="E21" s="2016">
        <v>254</v>
      </c>
      <c r="F21" s="2016">
        <v>50</v>
      </c>
      <c r="G21" s="2018">
        <v>158363</v>
      </c>
      <c r="H21" s="2013" t="s">
        <v>2112</v>
      </c>
    </row>
    <row r="22" spans="1:8" x14ac:dyDescent="0.2">
      <c r="A22" s="389"/>
    </row>
    <row r="23" spans="1:8" x14ac:dyDescent="0.2">
      <c r="A23" s="389"/>
    </row>
    <row r="24" spans="1:8" x14ac:dyDescent="0.2">
      <c r="A24" s="389"/>
    </row>
    <row r="25" spans="1:8" x14ac:dyDescent="0.2">
      <c r="A25" s="389"/>
    </row>
    <row r="26" spans="1:8" x14ac:dyDescent="0.2">
      <c r="A26" s="389"/>
    </row>
    <row r="27" spans="1:8" x14ac:dyDescent="0.2">
      <c r="A27" s="389"/>
    </row>
    <row r="28" spans="1:8" x14ac:dyDescent="0.2">
      <c r="A28" s="389"/>
    </row>
    <row r="29" spans="1:8" x14ac:dyDescent="0.2">
      <c r="A29" s="389"/>
    </row>
    <row r="30" spans="1:8" x14ac:dyDescent="0.2">
      <c r="A30" s="389"/>
    </row>
    <row r="31" spans="1:8" x14ac:dyDescent="0.2">
      <c r="A31" s="389"/>
    </row>
    <row r="32" spans="1:8"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c r="B56" s="167" t="str">
        <f>COVER!A17</f>
        <v>Cons HSD 230</v>
      </c>
    </row>
    <row r="57" spans="1:2" x14ac:dyDescent="0.2">
      <c r="B57" s="397">
        <f>COVER!A13</f>
        <v>7016230013</v>
      </c>
    </row>
  </sheetData>
  <phoneticPr fontId="12"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1754</v>
      </c>
      <c r="D6" s="176"/>
    </row>
    <row r="7" spans="1:4" ht="13.5" customHeight="1" x14ac:dyDescent="0.2">
      <c r="A7" s="175"/>
      <c r="B7" s="177"/>
      <c r="C7" s="291" t="s">
        <v>1755</v>
      </c>
      <c r="D7" s="176"/>
    </row>
    <row r="8" spans="1:4" ht="13.5" customHeight="1" x14ac:dyDescent="0.2">
      <c r="A8" s="175"/>
      <c r="B8" s="1588" t="s">
        <v>1119</v>
      </c>
      <c r="C8" s="291" t="s">
        <v>1734</v>
      </c>
      <c r="D8" s="176"/>
    </row>
    <row r="9" spans="1:4" ht="13.5" customHeight="1" x14ac:dyDescent="0.2">
      <c r="A9" s="109"/>
      <c r="B9" s="1586" t="s">
        <v>1120</v>
      </c>
      <c r="C9" s="1507" t="s">
        <v>1618</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587" t="s">
        <v>1733</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17" t="s">
        <v>1625</v>
      </c>
      <c r="C15" s="1507" t="s">
        <v>1626</v>
      </c>
    </row>
    <row r="16" spans="1:4" ht="12.75" customHeight="1" x14ac:dyDescent="0.2">
      <c r="C16" s="1507" t="s">
        <v>1627</v>
      </c>
    </row>
    <row r="17" spans="3:3" ht="12.75" customHeight="1" x14ac:dyDescent="0.2">
      <c r="C17" s="296" t="s">
        <v>1628</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2" sqref="F12"/>
    </sheetView>
  </sheetViews>
  <sheetFormatPr defaultRowHeight="12.75" x14ac:dyDescent="0.2"/>
  <cols>
    <col min="1" max="1" width="43.42578125" customWidth="1"/>
  </cols>
  <sheetData>
    <row r="11" spans="1:6" x14ac:dyDescent="0.2">
      <c r="B11" s="445"/>
      <c r="C11" s="445"/>
      <c r="D11" s="445"/>
      <c r="E11" s="445"/>
      <c r="F11" s="445"/>
    </row>
    <row r="13" spans="1:6" x14ac:dyDescent="0.2">
      <c r="A13" s="1742" t="s">
        <v>1947</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1390650</xdr:colOff>
                <xdr:row>0</xdr:row>
                <xdr:rowOff>95250</xdr:rowOff>
              </from>
              <to>
                <xdr:col>0</xdr:col>
                <xdr:colOff>2305050</xdr:colOff>
                <xdr:row>4</xdr:row>
                <xdr:rowOff>133350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2" zoomScale="110" zoomScaleNormal="110" workbookViewId="0">
      <selection activeCell="A2" sqref="A2:F2"/>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13" t="s">
        <v>1963</v>
      </c>
      <c r="B1" s="2414"/>
      <c r="C1" s="2414"/>
      <c r="D1" s="2414"/>
      <c r="E1" s="2414"/>
      <c r="F1" s="2415"/>
    </row>
    <row r="2" spans="1:8" ht="39.75" customHeight="1" x14ac:dyDescent="0.2">
      <c r="A2" s="2423" t="s">
        <v>1938</v>
      </c>
      <c r="B2" s="2424"/>
      <c r="C2" s="2424"/>
      <c r="D2" s="2424"/>
      <c r="E2" s="2424"/>
      <c r="F2" s="2425"/>
      <c r="G2" s="1817"/>
      <c r="H2" s="1817"/>
    </row>
    <row r="3" spans="1:8" ht="46.5" customHeight="1" x14ac:dyDescent="0.2">
      <c r="A3" s="2426" t="s">
        <v>1768</v>
      </c>
      <c r="B3" s="2427"/>
      <c r="C3" s="2427"/>
      <c r="D3" s="2427"/>
      <c r="E3" s="2427"/>
      <c r="F3" s="2428"/>
      <c r="G3" s="1817"/>
      <c r="H3" s="1817"/>
    </row>
    <row r="4" spans="1:8" s="1568" customFormat="1" ht="41.25" customHeight="1" x14ac:dyDescent="0.2">
      <c r="A4" s="2429" t="s">
        <v>1962</v>
      </c>
      <c r="B4" s="2430"/>
      <c r="C4" s="2430"/>
      <c r="D4" s="2430"/>
      <c r="E4" s="2430"/>
      <c r="F4" s="2431"/>
    </row>
    <row r="5" spans="1:8" ht="42" customHeight="1" x14ac:dyDescent="0.2">
      <c r="A5" s="1832" t="s">
        <v>571</v>
      </c>
      <c r="B5" s="1569" t="s">
        <v>1965</v>
      </c>
      <c r="C5" s="1569" t="s">
        <v>1966</v>
      </c>
      <c r="D5" s="1569" t="s">
        <v>1964</v>
      </c>
      <c r="E5" s="1569" t="s">
        <v>1967</v>
      </c>
      <c r="F5" s="1569" t="s">
        <v>1678</v>
      </c>
    </row>
    <row r="6" spans="1:8" s="1572" customFormat="1" ht="14.25" customHeight="1" x14ac:dyDescent="0.2">
      <c r="A6" s="1570" t="s">
        <v>1679</v>
      </c>
      <c r="B6" s="1571">
        <f>'Acct Summary 7-8'!C8</f>
        <v>104036853</v>
      </c>
      <c r="C6" s="1571">
        <f>'Acct Summary 7-8'!D8</f>
        <v>10373227</v>
      </c>
      <c r="D6" s="1571">
        <f>'Acct Summary 7-8'!F8</f>
        <v>8515007</v>
      </c>
      <c r="E6" s="1571">
        <f>'Acct Summary 7-8'!I8</f>
        <v>59397</v>
      </c>
      <c r="F6" s="1571">
        <f>SUM(B6:E6)</f>
        <v>122984484</v>
      </c>
    </row>
    <row r="7" spans="1:8" s="1572" customFormat="1" ht="14.25" customHeight="1" thickBot="1" x14ac:dyDescent="0.25">
      <c r="A7" s="1570" t="s">
        <v>1680</v>
      </c>
      <c r="B7" s="1573">
        <f>'Acct Summary 7-8'!C17</f>
        <v>100973539</v>
      </c>
      <c r="C7" s="1573">
        <f>'Acct Summary 7-8'!D17</f>
        <v>10879561</v>
      </c>
      <c r="D7" s="1573">
        <f>'Acct Summary 7-8'!F17</f>
        <v>9552501</v>
      </c>
      <c r="E7" s="1833"/>
      <c r="F7" s="1571">
        <f>SUM(B7:E7)</f>
        <v>121405601</v>
      </c>
    </row>
    <row r="8" spans="1:8" s="1572" customFormat="1" ht="14.25" thickTop="1" thickBot="1" x14ac:dyDescent="0.25">
      <c r="A8" s="1574" t="s">
        <v>1681</v>
      </c>
      <c r="B8" s="1575">
        <f>(B6-B7)</f>
        <v>3063314</v>
      </c>
      <c r="C8" s="1575">
        <f>(C6-C7)</f>
        <v>-506334</v>
      </c>
      <c r="D8" s="1575">
        <f>(D6-D7)</f>
        <v>-1037494</v>
      </c>
      <c r="E8" s="1573">
        <f>(E6-E7)</f>
        <v>59397</v>
      </c>
      <c r="F8" s="1576">
        <f>SUM(F6-F7)</f>
        <v>1578883</v>
      </c>
    </row>
    <row r="9" spans="1:8" s="1572" customFormat="1" ht="14.25" thickTop="1" thickBot="1" x14ac:dyDescent="0.25">
      <c r="A9" s="1577" t="s">
        <v>1939</v>
      </c>
      <c r="B9" s="1578">
        <f>'Acct Summary 7-8'!C81</f>
        <v>31635852</v>
      </c>
      <c r="C9" s="1578">
        <f>'Acct Summary 7-8'!D81</f>
        <v>6356857</v>
      </c>
      <c r="D9" s="1578">
        <f>'Acct Summary 7-8'!F81</f>
        <v>3499825</v>
      </c>
      <c r="E9" s="1578">
        <f>'Acct Summary 7-8'!I81</f>
        <v>21238916</v>
      </c>
      <c r="F9" s="1657">
        <f>SUM(B9:E9)</f>
        <v>62731450</v>
      </c>
    </row>
    <row r="10" spans="1:8" ht="16.5" customHeight="1" thickTop="1" x14ac:dyDescent="0.2">
      <c r="A10" s="1579"/>
      <c r="B10" s="1580"/>
      <c r="C10" s="2417" t="str">
        <f>IF(AND(F8&lt;0,F9&gt;=0,ABS(F8*3)&gt;ABS(F9)),A14,IF(AND(F8&lt;0,F9&gt;0,ABS(F8*3)&lt;=ABS(F9)),A15,IF(AND(F8&lt;0,F9&lt;0),A14,IF(F9=0,A17,A16))))</f>
        <v>Balanced - no deficit reduction plan is required.</v>
      </c>
      <c r="D10" s="2418"/>
      <c r="E10" s="2418"/>
      <c r="F10" s="2419"/>
    </row>
    <row r="11" spans="1:8" ht="19.5" customHeight="1" x14ac:dyDescent="0.2">
      <c r="A11" s="1655"/>
      <c r="B11" s="1656"/>
      <c r="C11" s="2417"/>
      <c r="D11" s="2418"/>
      <c r="E11" s="2418"/>
      <c r="F11" s="2419"/>
      <c r="H11" s="1654"/>
    </row>
    <row r="12" spans="1:8" ht="19.5" customHeight="1" x14ac:dyDescent="0.2">
      <c r="A12" s="1655"/>
      <c r="B12" s="1656"/>
      <c r="C12" s="2417"/>
      <c r="D12" s="2418"/>
      <c r="E12" s="2418"/>
      <c r="F12" s="2419"/>
      <c r="H12" s="1654"/>
    </row>
    <row r="13" spans="1:8" ht="19.5" customHeight="1" x14ac:dyDescent="0.2">
      <c r="A13" s="1655"/>
      <c r="B13" s="1656"/>
      <c r="C13" s="2420"/>
      <c r="D13" s="2421"/>
      <c r="E13" s="2421"/>
      <c r="F13" s="2422"/>
      <c r="H13" s="1654"/>
    </row>
    <row r="14" spans="1:8" s="1528" customFormat="1" ht="0.75" customHeight="1" x14ac:dyDescent="0.2">
      <c r="A14" s="2416" t="s">
        <v>1836</v>
      </c>
      <c r="B14" s="2416"/>
      <c r="C14" s="2416"/>
      <c r="D14" s="2416"/>
      <c r="E14" s="2416"/>
      <c r="F14" s="1528" t="s">
        <v>1682</v>
      </c>
    </row>
    <row r="15" spans="1:8" ht="0.75" hidden="1" customHeight="1" x14ac:dyDescent="0.2">
      <c r="A15" s="1519" t="s">
        <v>1765</v>
      </c>
      <c r="F15" s="1581" t="s">
        <v>1683</v>
      </c>
    </row>
    <row r="16" spans="1:8" ht="40.5" hidden="1" customHeight="1" x14ac:dyDescent="0.2">
      <c r="A16" s="1519" t="s">
        <v>1766</v>
      </c>
      <c r="F16" s="1519" t="s">
        <v>1748</v>
      </c>
    </row>
    <row r="17" spans="1:6" ht="0.75" hidden="1" customHeight="1" x14ac:dyDescent="0.2">
      <c r="A17" s="1519" t="s">
        <v>1747</v>
      </c>
      <c r="F17" s="1519" t="s">
        <v>1685</v>
      </c>
    </row>
    <row r="18" spans="1:6" ht="14.25" customHeight="1" x14ac:dyDescent="0.2"/>
    <row r="19" spans="1:6" x14ac:dyDescent="0.2">
      <c r="B19" s="1370"/>
    </row>
    <row r="46" spans="3:3" x14ac:dyDescent="0.2">
      <c r="C46" s="158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3" colorId="8" zoomScale="110" zoomScaleNormal="110" workbookViewId="0">
      <selection activeCell="C11" sqref="C11:D11"/>
    </sheetView>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888" t="s">
        <v>499</v>
      </c>
      <c r="B6" s="402"/>
      <c r="C6" s="227"/>
      <c r="D6" s="1246"/>
    </row>
    <row r="7" spans="1:4" x14ac:dyDescent="0.2">
      <c r="A7" s="1888" t="s">
        <v>498</v>
      </c>
      <c r="B7" s="402"/>
      <c r="C7" s="227"/>
      <c r="D7" s="1246"/>
    </row>
    <row r="8" spans="1:4" ht="18" customHeight="1" x14ac:dyDescent="0.2">
      <c r="A8" s="2432"/>
      <c r="B8" s="2433"/>
      <c r="C8" s="2433"/>
      <c r="D8" s="2434"/>
    </row>
    <row r="9" spans="1:4" s="4" customFormat="1" ht="14.25" customHeight="1" x14ac:dyDescent="0.2">
      <c r="A9" s="1887"/>
      <c r="B9" s="228">
        <v>1</v>
      </c>
      <c r="C9" s="229" t="s">
        <v>909</v>
      </c>
      <c r="D9" s="1247"/>
    </row>
    <row r="10" spans="1:4" s="4" customFormat="1" ht="14.25" customHeight="1" x14ac:dyDescent="0.2">
      <c r="A10" s="1884"/>
      <c r="B10" s="228">
        <f t="shared" ref="B10:B17" si="0">B9+1</f>
        <v>2</v>
      </c>
      <c r="C10" s="229" t="s">
        <v>1032</v>
      </c>
      <c r="D10" s="1247"/>
    </row>
    <row r="11" spans="1:4" s="4" customFormat="1" ht="12.75" x14ac:dyDescent="0.2">
      <c r="A11" s="1884"/>
      <c r="B11" s="228">
        <f t="shared" si="0"/>
        <v>3</v>
      </c>
      <c r="C11" s="2437" t="s">
        <v>1975</v>
      </c>
      <c r="D11" s="2438"/>
    </row>
    <row r="12" spans="1:4" s="4" customFormat="1" ht="12.75" x14ac:dyDescent="0.2">
      <c r="A12" s="1890"/>
      <c r="B12" s="228"/>
      <c r="C12" s="1889" t="s">
        <v>1974</v>
      </c>
      <c r="D12" s="1834"/>
    </row>
    <row r="13" spans="1:4" s="4" customFormat="1" ht="14.25" customHeight="1" x14ac:dyDescent="0.2">
      <c r="A13" s="1884"/>
      <c r="B13" s="228">
        <f>B11+1</f>
        <v>4</v>
      </c>
      <c r="C13" s="229" t="s">
        <v>910</v>
      </c>
      <c r="D13" s="1247"/>
    </row>
    <row r="14" spans="1:4" s="4" customFormat="1" ht="14.25" customHeight="1" x14ac:dyDescent="0.2">
      <c r="A14" s="1884"/>
      <c r="B14" s="228">
        <f t="shared" si="0"/>
        <v>5</v>
      </c>
      <c r="C14" s="229" t="s">
        <v>744</v>
      </c>
      <c r="D14" s="1247"/>
    </row>
    <row r="15" spans="1:4" s="4" customFormat="1" ht="14.25" customHeight="1" x14ac:dyDescent="0.2">
      <c r="A15" s="1884"/>
      <c r="B15" s="228">
        <f t="shared" si="0"/>
        <v>6</v>
      </c>
      <c r="C15" s="229" t="s">
        <v>911</v>
      </c>
      <c r="D15" s="1247"/>
    </row>
    <row r="16" spans="1:4" s="4" customFormat="1" ht="14.25" customHeight="1" x14ac:dyDescent="0.2">
      <c r="A16" s="1884"/>
      <c r="B16" s="228">
        <f t="shared" si="0"/>
        <v>7</v>
      </c>
      <c r="C16" s="229" t="s">
        <v>1252</v>
      </c>
      <c r="D16" s="1247"/>
    </row>
    <row r="17" spans="1:4" s="4" customFormat="1" ht="14.25" customHeight="1" x14ac:dyDescent="0.2">
      <c r="A17" s="1885"/>
      <c r="B17" s="1891">
        <f t="shared" si="0"/>
        <v>8</v>
      </c>
      <c r="C17" s="230" t="s">
        <v>912</v>
      </c>
      <c r="D17" s="1248"/>
    </row>
    <row r="18" spans="1:4" s="4" customFormat="1" ht="14.25" customHeight="1" x14ac:dyDescent="0.2">
      <c r="A18" s="1884"/>
      <c r="B18" s="1896">
        <v>9</v>
      </c>
      <c r="C18" s="1897" t="s">
        <v>1976</v>
      </c>
      <c r="D18" s="1895"/>
    </row>
    <row r="19" spans="1:4" s="4" customFormat="1" x14ac:dyDescent="0.2">
      <c r="A19" s="1886"/>
      <c r="B19" s="1892"/>
      <c r="C19" s="1893"/>
      <c r="D19" s="1894"/>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40" t="s">
        <v>359</v>
      </c>
      <c r="D27" s="2441"/>
    </row>
    <row r="28" spans="1:4" ht="12.75" x14ac:dyDescent="0.2">
      <c r="A28" s="231"/>
      <c r="B28" s="232">
        <v>2</v>
      </c>
      <c r="C28" s="2439" t="s">
        <v>2023</v>
      </c>
      <c r="D28" s="2306"/>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1634</v>
      </c>
      <c r="D30" s="1255" t="str">
        <f>IF(COVER!O11="X","OK",IF(AND('Aud Quest 2'!J88=0,'Aud Quest 2'!H75&lt;DATE(2016,12,31)),"ENTER ACCOUNTING INFO",IF(AND('Aud Quest 2'!J88&gt;0,'Aud Quest 2'!H75&lt;DATE(2016,12,31)),"OK")))</f>
        <v>OK</v>
      </c>
    </row>
    <row r="31" spans="1:4" x14ac:dyDescent="0.2">
      <c r="A31" s="233"/>
      <c r="B31" s="234"/>
      <c r="C31" s="1076" t="s">
        <v>2025</v>
      </c>
      <c r="D31" s="1256" t="str">
        <f>IF(AND(COVER!J29="X",COVER!J30="X",COVER!L30&lt;&gt;"X"),"OK",IF(AND(COVER!J29="X",COVER!J30&lt;&gt;"X",COVER!L30="X"),"OK",IF(AND(COVER!L29="X",COVER!J30&lt;&gt;"X"),"OK","PLEASE CHECK YES or NO.")))</f>
        <v>OK</v>
      </c>
    </row>
    <row r="32" spans="1:4" x14ac:dyDescent="0.2">
      <c r="A32" s="233"/>
      <c r="B32" s="236"/>
      <c r="C32" s="1582" t="s">
        <v>2024</v>
      </c>
      <c r="D32" s="125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8" t="str">
        <f>IF('Aud Quest 2'!B51="X",IF('Aud Quest 2'!F51&gt;"00/00/00 ","Enter Effective Date","ok"))</f>
        <v>ok</v>
      </c>
    </row>
    <row r="35" spans="1:10" x14ac:dyDescent="0.2">
      <c r="A35" s="233"/>
      <c r="B35" s="236"/>
      <c r="C35" s="1582" t="s">
        <v>1684</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42" t="s">
        <v>633</v>
      </c>
      <c r="D49" s="2443"/>
    </row>
    <row r="50" spans="1:4" x14ac:dyDescent="0.2">
      <c r="A50" s="246"/>
      <c r="B50" s="247"/>
      <c r="C50" s="1560" t="s">
        <v>1638</v>
      </c>
      <c r="D50" s="1262" t="str">
        <f>IF(SUM('Assets-Liab 5-6'!C13)&lt;&gt;SUM('Assets-Liab 5-6'!C41),"ERROR!","OK")</f>
        <v>OK</v>
      </c>
    </row>
    <row r="51" spans="1:4" x14ac:dyDescent="0.2">
      <c r="A51" s="246"/>
      <c r="B51" s="247"/>
      <c r="C51" s="1560" t="s">
        <v>1639</v>
      </c>
      <c r="D51" s="1262" t="str">
        <f>IF(SUM('Assets-Liab 5-6'!D13)&lt;&gt;SUM('Assets-Liab 5-6'!D41),"ERROR!","OK")</f>
        <v>OK</v>
      </c>
    </row>
    <row r="52" spans="1:4" x14ac:dyDescent="0.2">
      <c r="A52" s="246"/>
      <c r="B52" s="247"/>
      <c r="C52" s="1560" t="s">
        <v>1640</v>
      </c>
      <c r="D52" s="1262" t="str">
        <f>IF(SUM('Assets-Liab 5-6'!E13)&lt;&gt;SUM('Assets-Liab 5-6'!E41),"ERROR!","OK")</f>
        <v>OK</v>
      </c>
    </row>
    <row r="53" spans="1:4" x14ac:dyDescent="0.2">
      <c r="A53" s="246"/>
      <c r="B53" s="247"/>
      <c r="C53" s="1560" t="s">
        <v>1641</v>
      </c>
      <c r="D53" s="1262" t="str">
        <f>IF(SUM('Assets-Liab 5-6'!F13)&lt;&gt;SUM('Assets-Liab 5-6'!F41),"ERROR!","OK")</f>
        <v>OK</v>
      </c>
    </row>
    <row r="54" spans="1:4" x14ac:dyDescent="0.2">
      <c r="A54" s="246"/>
      <c r="B54" s="247"/>
      <c r="C54" s="1560" t="s">
        <v>1642</v>
      </c>
      <c r="D54" s="1262" t="str">
        <f>IF(SUM('Assets-Liab 5-6'!G13)&lt;&gt;SUM('Assets-Liab 5-6'!G41),"ERROR!","OK")</f>
        <v>OK</v>
      </c>
    </row>
    <row r="55" spans="1:4" x14ac:dyDescent="0.2">
      <c r="A55" s="246"/>
      <c r="B55" s="247"/>
      <c r="C55" s="1560" t="s">
        <v>1643</v>
      </c>
      <c r="D55" s="1262" t="str">
        <f>IF(SUM('Assets-Liab 5-6'!H13)&lt;&gt;SUM('Assets-Liab 5-6'!H41),"ERROR!","OK")</f>
        <v>OK</v>
      </c>
    </row>
    <row r="56" spans="1:4" x14ac:dyDescent="0.2">
      <c r="A56" s="246"/>
      <c r="B56" s="247"/>
      <c r="C56" s="1560" t="s">
        <v>1644</v>
      </c>
      <c r="D56" s="1262" t="str">
        <f>IF(SUM('Assets-Liab 5-6'!I13)&lt;&gt;SUM('Assets-Liab 5-6'!I41),"ERROR!","OK")</f>
        <v>OK</v>
      </c>
    </row>
    <row r="57" spans="1:4" x14ac:dyDescent="0.2">
      <c r="A57" s="246"/>
      <c r="B57" s="247"/>
      <c r="C57" s="1560" t="s">
        <v>1645</v>
      </c>
      <c r="D57" s="1262" t="str">
        <f>IF(SUM('Assets-Liab 5-6'!J13)&lt;&gt;SUM('Assets-Liab 5-6'!J41),"ERROR!","OK")</f>
        <v>OK</v>
      </c>
    </row>
    <row r="58" spans="1:4" x14ac:dyDescent="0.2">
      <c r="A58" s="246"/>
      <c r="B58" s="247"/>
      <c r="C58" s="1560" t="s">
        <v>1646</v>
      </c>
      <c r="D58" s="1262" t="str">
        <f>IF(SUM('Assets-Liab 5-6'!K13)&lt;&gt;SUM('Assets-Liab 5-6'!K41),"ERROR!","OK")</f>
        <v>OK</v>
      </c>
    </row>
    <row r="59" spans="1:4" x14ac:dyDescent="0.2">
      <c r="A59" s="246"/>
      <c r="B59" s="247"/>
      <c r="C59" s="1560" t="s">
        <v>1647</v>
      </c>
      <c r="D59" s="1262" t="str">
        <f>IF(SUM('Assets-Liab 5-6'!L13)&lt;&gt;('Assets-Liab 5-6'!L41),"ERROR!","OK")</f>
        <v>OK</v>
      </c>
    </row>
    <row r="60" spans="1:4" x14ac:dyDescent="0.2">
      <c r="A60" s="246"/>
      <c r="B60" s="247"/>
      <c r="C60" s="1560" t="s">
        <v>1648</v>
      </c>
      <c r="D60" s="1262" t="str">
        <f>IF(SUM('Assets-Liab 5-6'!M23)&lt;&gt;('Assets-Liab 5-6'!M41),"ERROR!","OK")</f>
        <v>OK</v>
      </c>
    </row>
    <row r="61" spans="1:4" x14ac:dyDescent="0.2">
      <c r="A61" s="246"/>
      <c r="B61" s="247"/>
      <c r="C61" s="1560" t="s">
        <v>1649</v>
      </c>
      <c r="D61" s="1262" t="str">
        <f>IF(SUM('Assets-Liab 5-6'!N23)&lt;&gt;('Assets-Liab 5-6'!N41),"ERROR!","OK")</f>
        <v>OK</v>
      </c>
    </row>
    <row r="62" spans="1:4" x14ac:dyDescent="0.2">
      <c r="A62" s="233"/>
      <c r="B62" s="248">
        <f>B49+1</f>
        <v>6</v>
      </c>
      <c r="C62" s="2435" t="s">
        <v>920</v>
      </c>
      <c r="D62" s="2436"/>
    </row>
    <row r="63" spans="1:4" s="242" customFormat="1" x14ac:dyDescent="0.2">
      <c r="A63" s="233"/>
      <c r="B63" s="239"/>
      <c r="C63" s="1561" t="s">
        <v>1650</v>
      </c>
      <c r="D63" s="1263" t="str">
        <f>IF('Assets-Liab 5-6'!C38+'Assets-Liab 5-6'!C39='Acct Summary 7-8'!C81,"OK","ERROR!")</f>
        <v>OK</v>
      </c>
    </row>
    <row r="64" spans="1:4" x14ac:dyDescent="0.2">
      <c r="A64" s="233"/>
      <c r="B64" s="239"/>
      <c r="C64" s="1561" t="s">
        <v>1651</v>
      </c>
      <c r="D64" s="1263" t="str">
        <f>IF((('Assets-Liab 5-6'!D38+'Assets-Liab 5-6'!D39) ='Acct Summary 7-8'!D81), "OK", "ERROR!" )</f>
        <v>OK</v>
      </c>
    </row>
    <row r="65" spans="1:4" s="242" customFormat="1" x14ac:dyDescent="0.2">
      <c r="A65" s="233"/>
      <c r="B65" s="239"/>
      <c r="C65" s="1561" t="s">
        <v>1652</v>
      </c>
      <c r="D65" s="1263" t="str">
        <f>IF((('Assets-Liab 5-6'!E38 + 'Assets-Liab 5-6'!E39) ='Acct Summary 7-8'!E81), "OK", "ERROR!" )</f>
        <v>OK</v>
      </c>
    </row>
    <row r="66" spans="1:4" x14ac:dyDescent="0.2">
      <c r="A66" s="233"/>
      <c r="B66" s="239"/>
      <c r="C66" s="1561" t="s">
        <v>1653</v>
      </c>
      <c r="D66" s="1263" t="str">
        <f>IF((('Assets-Liab 5-6'!F38 + 'Assets-Liab 5-6'!F39) ='Acct Summary 7-8'!F81), "OK", "ERROR!" )</f>
        <v>OK</v>
      </c>
    </row>
    <row r="67" spans="1:4" ht="12.75" customHeight="1" x14ac:dyDescent="0.2">
      <c r="A67" s="233"/>
      <c r="B67" s="239"/>
      <c r="C67" s="1561" t="s">
        <v>1671</v>
      </c>
      <c r="D67" s="1263" t="str">
        <f>IF((('Assets-Liab 5-6'!G38 + 'Assets-Liab 5-6'!G39) ='Acct Summary 7-8'!G81), "OK", "ERROR!" )</f>
        <v>OK</v>
      </c>
    </row>
    <row r="68" spans="1:4" x14ac:dyDescent="0.2">
      <c r="A68" s="233"/>
      <c r="B68" s="239"/>
      <c r="C68" s="1561" t="s">
        <v>1654</v>
      </c>
      <c r="D68" s="1263" t="str">
        <f>IF((('Assets-Liab 5-6'!H38 + 'Assets-Liab 5-6'!H39) ='Acct Summary 7-8'!H81), "OK", "ERROR!" )</f>
        <v>OK</v>
      </c>
    </row>
    <row r="69" spans="1:4" ht="12.75" customHeight="1" x14ac:dyDescent="0.2">
      <c r="A69" s="233"/>
      <c r="B69" s="239"/>
      <c r="C69" s="1561" t="s">
        <v>1655</v>
      </c>
      <c r="D69" s="1263" t="str">
        <f>IF((('Assets-Liab 5-6'!I38 + 'Assets-Liab 5-6'!I39) ='Acct Summary 7-8'!I81), "OK", "ERROR!" )</f>
        <v>OK</v>
      </c>
    </row>
    <row r="70" spans="1:4" x14ac:dyDescent="0.2">
      <c r="A70" s="233"/>
      <c r="B70" s="239"/>
      <c r="C70" s="1561" t="s">
        <v>1656</v>
      </c>
      <c r="D70" s="1263" t="str">
        <f>IF((('Assets-Liab 5-6'!J38 + 'Assets-Liab 5-6'!J39) ='Acct Summary 7-8'!J81), "OK", "ERROR!" )</f>
        <v>OK</v>
      </c>
    </row>
    <row r="71" spans="1:4" x14ac:dyDescent="0.2">
      <c r="A71" s="243"/>
      <c r="B71" s="239"/>
      <c r="C71" s="1561" t="s">
        <v>1672</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5" t="s">
        <v>1206</v>
      </c>
      <c r="D73" s="1264"/>
    </row>
    <row r="74" spans="1:4" x14ac:dyDescent="0.2">
      <c r="A74" s="233"/>
      <c r="B74" s="239"/>
      <c r="C74" s="1076" t="s">
        <v>1657</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35" t="s">
        <v>777</v>
      </c>
      <c r="D76" s="2436"/>
    </row>
    <row r="77" spans="1:4" x14ac:dyDescent="0.2">
      <c r="A77" s="237"/>
      <c r="B77" s="248"/>
      <c r="C77" s="1076" t="s">
        <v>1658</v>
      </c>
      <c r="D77" s="1265" t="str">
        <f>IF(SUM('Acct Summary 7-8'!C27:K27) =SUM( 'Acct Summary 7-8'!C49:K49),"OK", "ERROR")</f>
        <v>OK</v>
      </c>
    </row>
    <row r="78" spans="1:4" x14ac:dyDescent="0.2">
      <c r="A78" s="233"/>
      <c r="B78" s="239"/>
      <c r="C78" s="1561" t="s">
        <v>1659</v>
      </c>
      <c r="D78" s="1263" t="str">
        <f>IF(SUM('Acct Summary 7-8'!C28:K28)=SUM('Acct Summary 7-8'!C50:K50),"OK","ERROR!")</f>
        <v>OK</v>
      </c>
    </row>
    <row r="79" spans="1:4" ht="24" x14ac:dyDescent="0.2">
      <c r="A79" s="245"/>
      <c r="B79" s="239"/>
      <c r="C79" s="1561" t="s">
        <v>1660</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561" t="s">
        <v>1691</v>
      </c>
      <c r="D81" s="1263" t="str">
        <f>IF(SUM('Assets-Liab 5-6'!C38:H38)&gt;=SUM('Rest Tax Levies-Tort Im 26'!G25:K25),"OK","ERROR")</f>
        <v>OK</v>
      </c>
    </row>
    <row r="82" spans="1:4" x14ac:dyDescent="0.2">
      <c r="A82" s="233"/>
      <c r="B82" s="239"/>
      <c r="C82" s="1561" t="s">
        <v>1764</v>
      </c>
      <c r="D82" s="1263" t="str">
        <f>IF(SUM('Assets-Liab 5-6'!C39:K39)&gt;0,"OK","ENTRY IS REQUIRED!")</f>
        <v>OK</v>
      </c>
    </row>
    <row r="83" spans="1:4" x14ac:dyDescent="0.2">
      <c r="A83" s="233"/>
      <c r="B83" s="1583">
        <f>B80+1</f>
        <v>11</v>
      </c>
      <c r="C83" s="1584" t="s">
        <v>1693</v>
      </c>
      <c r="D83" s="1263"/>
    </row>
    <row r="84" spans="1:4" x14ac:dyDescent="0.2">
      <c r="A84" s="233"/>
      <c r="B84" s="239"/>
      <c r="C84" s="1561" t="s">
        <v>1692</v>
      </c>
      <c r="D84" s="1263" t="str">
        <f>IF(ISNUMBER('Acct Summary 7-8'!C9),"OK","ENTRY IS REQUIRED!")</f>
        <v>OK</v>
      </c>
    </row>
    <row r="85" spans="1:4" x14ac:dyDescent="0.2">
      <c r="A85" s="246"/>
      <c r="B85" s="248">
        <f>B80+1+1</f>
        <v>12</v>
      </c>
      <c r="C85" s="250" t="s">
        <v>1661</v>
      </c>
      <c r="D85" s="1267" t="str">
        <f>IF(OR(COVER!$B$6="X",'PCTC-OEPP 28-29'!F77&gt;0),"OK","PLEASE ENTER 9 MO ADA.")</f>
        <v>OK</v>
      </c>
    </row>
    <row r="86" spans="1:4" x14ac:dyDescent="0.2">
      <c r="A86" s="246"/>
      <c r="B86" s="248">
        <f>B85+1</f>
        <v>13</v>
      </c>
      <c r="C86" s="250" t="s">
        <v>1778</v>
      </c>
      <c r="D86" s="1268" t="str">
        <f>IF(COVER!B5="X",IF('AC32'!J19=0,"ENTER BUDGET DATA!","OK"),"OK")</f>
        <v>OK</v>
      </c>
    </row>
    <row r="87" spans="1:4" x14ac:dyDescent="0.2">
      <c r="B87" s="248">
        <f>B86+1</f>
        <v>14</v>
      </c>
      <c r="C87" s="250" t="s">
        <v>1779</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D45" sqref="D45"/>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467" t="s">
        <v>1916</v>
      </c>
      <c r="B4" s="2468"/>
      <c r="C4" s="2468"/>
      <c r="D4" s="2468"/>
      <c r="E4" s="2468"/>
      <c r="F4" s="2468"/>
      <c r="G4" s="2468"/>
      <c r="H4" s="2468"/>
      <c r="I4" s="2468"/>
      <c r="J4" s="2468"/>
      <c r="K4" s="2468"/>
      <c r="L4" s="2468"/>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1975" t="s">
        <v>1417</v>
      </c>
      <c r="B6" s="1976"/>
      <c r="C6" s="1955"/>
      <c r="D6" s="1955"/>
      <c r="E6" s="1977" t="s">
        <v>1416</v>
      </c>
      <c r="F6" s="1978"/>
      <c r="G6" s="1954" t="s">
        <v>1415</v>
      </c>
      <c r="H6" s="1955"/>
      <c r="I6" s="1955"/>
      <c r="J6" s="1955"/>
      <c r="K6" s="1955"/>
      <c r="L6" s="1956"/>
      <c r="V6" s="1296"/>
      <c r="W6" s="1296"/>
      <c r="X6" s="1296"/>
      <c r="Y6" s="1296"/>
      <c r="Z6" s="1296"/>
      <c r="AA6" s="1296"/>
      <c r="AB6" s="1296"/>
      <c r="AC6" s="1296"/>
    </row>
    <row r="7" spans="1:29" ht="30" customHeight="1" x14ac:dyDescent="0.2">
      <c r="A7" s="2469" t="str">
        <f>COVER!A17</f>
        <v>Cons HSD 230</v>
      </c>
      <c r="B7" s="2470"/>
      <c r="C7" s="2470"/>
      <c r="D7" s="2471"/>
      <c r="E7" s="2472">
        <f>COVER!A13</f>
        <v>7016230013</v>
      </c>
      <c r="F7" s="2473"/>
      <c r="G7" s="2474" t="str">
        <f>COVER!T23</f>
        <v>066-004133</v>
      </c>
      <c r="H7" s="2475"/>
      <c r="I7" s="2475"/>
      <c r="J7" s="2475"/>
      <c r="K7" s="2475"/>
      <c r="L7" s="2476"/>
    </row>
    <row r="8" spans="1:29" ht="13.5" customHeight="1" x14ac:dyDescent="0.2">
      <c r="A8" s="1975" t="s">
        <v>2012</v>
      </c>
      <c r="B8" s="1976"/>
      <c r="C8" s="1955"/>
      <c r="D8" s="1955"/>
      <c r="E8" s="1979"/>
      <c r="F8" s="1956"/>
      <c r="G8" s="1957" t="s">
        <v>1414</v>
      </c>
      <c r="H8" s="1281"/>
      <c r="I8" s="1281"/>
      <c r="J8" s="1281"/>
      <c r="K8" s="1281"/>
      <c r="L8" s="1958"/>
    </row>
    <row r="9" spans="1:29" ht="13.5" customHeight="1" x14ac:dyDescent="0.2">
      <c r="A9" s="2477"/>
      <c r="B9" s="2445"/>
      <c r="C9" s="2445"/>
      <c r="D9" s="2445"/>
      <c r="E9" s="2445"/>
      <c r="F9" s="2478"/>
      <c r="G9" s="2444" t="str">
        <f>COVER!T13</f>
        <v>Wermer, Rogers, Doran &amp; Ruzon, LLC</v>
      </c>
      <c r="H9" s="2466"/>
      <c r="I9" s="2466"/>
      <c r="J9" s="2466"/>
      <c r="K9" s="2466"/>
      <c r="L9" s="2479"/>
    </row>
    <row r="10" spans="1:29" ht="13.5" customHeight="1" x14ac:dyDescent="0.2">
      <c r="A10" s="2452"/>
      <c r="B10" s="2453"/>
      <c r="C10" s="2453"/>
      <c r="D10" s="2453"/>
      <c r="E10" s="2453"/>
      <c r="F10" s="2454"/>
      <c r="G10" s="2444" t="str">
        <f>COVER!T17</f>
        <v>755 Essington Road</v>
      </c>
      <c r="H10" s="2458"/>
      <c r="I10" s="2458"/>
      <c r="J10" s="2458"/>
      <c r="K10" s="2458"/>
      <c r="L10" s="2459"/>
    </row>
    <row r="11" spans="1:29" ht="13.5" customHeight="1" x14ac:dyDescent="0.2">
      <c r="A11" s="1975" t="s">
        <v>2014</v>
      </c>
      <c r="B11" s="1976"/>
      <c r="C11" s="1955"/>
      <c r="D11" s="1979"/>
      <c r="E11" s="1955"/>
      <c r="F11" s="1956"/>
      <c r="G11" s="2444" t="str">
        <f>COVER!T19</f>
        <v>Joliet</v>
      </c>
      <c r="H11" s="2458"/>
      <c r="I11" s="2458"/>
      <c r="J11" s="1918" t="str">
        <f>COVER!X19</f>
        <v>IL</v>
      </c>
      <c r="K11" s="1918">
        <f>COVER!Z19</f>
        <v>60435</v>
      </c>
      <c r="L11" s="1959"/>
    </row>
    <row r="12" spans="1:29" ht="13.5" customHeight="1" x14ac:dyDescent="0.2">
      <c r="A12" s="2460" t="s">
        <v>2013</v>
      </c>
      <c r="B12" s="2461"/>
      <c r="C12" s="2461"/>
      <c r="D12" s="2461"/>
      <c r="E12" s="2461"/>
      <c r="F12" s="2462"/>
      <c r="G12" s="1920"/>
      <c r="H12" s="1300"/>
      <c r="I12" s="1300"/>
      <c r="J12" s="1300"/>
      <c r="K12" s="1300"/>
      <c r="L12" s="1921"/>
    </row>
    <row r="13" spans="1:29" ht="13.5" customHeight="1" x14ac:dyDescent="0.2">
      <c r="A13" s="2444"/>
      <c r="B13" s="2466"/>
      <c r="C13" s="2466"/>
      <c r="D13" s="2466"/>
      <c r="E13" s="1299"/>
      <c r="F13" s="1968"/>
      <c r="G13" s="1960" t="s">
        <v>2016</v>
      </c>
      <c r="H13" s="1961"/>
      <c r="I13" s="2463" t="str">
        <f>COVER!T25</f>
        <v>dmm@wrdr.com</v>
      </c>
      <c r="J13" s="2464"/>
      <c r="K13" s="2464"/>
      <c r="L13" s="2465"/>
    </row>
    <row r="14" spans="1:29" ht="13.5" customHeight="1" x14ac:dyDescent="0.2">
      <c r="A14" s="2444" t="str">
        <f>COVER!A19</f>
        <v>15100 S. 94th Avenue</v>
      </c>
      <c r="B14" s="2445"/>
      <c r="C14" s="2445"/>
      <c r="D14" s="2445"/>
      <c r="E14" s="1966">
        <v>0</v>
      </c>
      <c r="F14" s="1298"/>
      <c r="G14" s="1962" t="s">
        <v>1413</v>
      </c>
      <c r="H14" s="1281"/>
      <c r="I14" s="1281"/>
      <c r="J14" s="1281"/>
      <c r="K14" s="1281"/>
      <c r="L14" s="1958"/>
    </row>
    <row r="15" spans="1:29" ht="13.5" customHeight="1" x14ac:dyDescent="0.2">
      <c r="A15" s="2444" t="str">
        <f>COVER!A21</f>
        <v>Orland Park</v>
      </c>
      <c r="B15" s="2458"/>
      <c r="C15" s="2458"/>
      <c r="D15" s="1280"/>
      <c r="E15" s="1922"/>
      <c r="F15" s="1297"/>
      <c r="G15" s="1917" t="str">
        <f>COVER!T15</f>
        <v>David M. Meyer</v>
      </c>
      <c r="H15" s="1281"/>
      <c r="I15" s="1281"/>
      <c r="J15" s="1281"/>
      <c r="K15" s="1281"/>
      <c r="L15" s="1958"/>
    </row>
    <row r="16" spans="1:29" ht="12.2" customHeight="1" x14ac:dyDescent="0.2">
      <c r="A16" s="1965" t="s">
        <v>2015</v>
      </c>
      <c r="B16" s="1498"/>
      <c r="C16" s="1967">
        <f>COVER!A25</f>
        <v>60462</v>
      </c>
      <c r="D16" s="1967"/>
      <c r="E16" s="1967"/>
      <c r="F16" s="1968"/>
      <c r="G16" s="2446"/>
      <c r="H16" s="2447"/>
      <c r="I16" s="2447"/>
      <c r="J16" s="2447"/>
      <c r="K16" s="2447"/>
      <c r="L16" s="2448"/>
    </row>
    <row r="17" spans="1:13" ht="12.2" customHeight="1" x14ac:dyDescent="0.2">
      <c r="A17" s="2449"/>
      <c r="B17" s="2450"/>
      <c r="C17" s="2450"/>
      <c r="D17" s="2450"/>
      <c r="E17" s="2450"/>
      <c r="F17" s="2451"/>
      <c r="G17" s="1962" t="s">
        <v>1412</v>
      </c>
      <c r="H17" s="1281"/>
      <c r="I17" s="1281"/>
      <c r="J17" s="1281"/>
      <c r="K17" s="1963" t="s">
        <v>1411</v>
      </c>
      <c r="L17" s="1956"/>
      <c r="M17" s="1296"/>
    </row>
    <row r="18" spans="1:13" ht="12.2" customHeight="1" x14ac:dyDescent="0.2">
      <c r="A18" s="2452"/>
      <c r="B18" s="2453"/>
      <c r="C18" s="2453"/>
      <c r="D18" s="2453"/>
      <c r="E18" s="2453"/>
      <c r="F18" s="2454"/>
      <c r="G18" s="2455" t="str">
        <f>COVER!T21</f>
        <v>(815)730-6250</v>
      </c>
      <c r="H18" s="2456"/>
      <c r="I18" s="2456"/>
      <c r="J18" s="2456"/>
      <c r="K18" s="2455" t="str">
        <f>COVER!X21</f>
        <v>(815)730-6257</v>
      </c>
      <c r="L18" s="2457"/>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1990</v>
      </c>
    </row>
    <row r="22" spans="1:13" ht="12.2" customHeight="1" x14ac:dyDescent="0.2">
      <c r="A22" s="1294"/>
    </row>
    <row r="23" spans="1:13" ht="12.2" customHeight="1" x14ac:dyDescent="0.2">
      <c r="A23" s="1294"/>
      <c r="B23" s="1282" t="s">
        <v>2055</v>
      </c>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t="s">
        <v>2055</v>
      </c>
      <c r="C26" s="1288" t="s">
        <v>1991</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2055</v>
      </c>
      <c r="C28" s="1288" t="s">
        <v>1992</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2055</v>
      </c>
      <c r="C30" s="1288" t="s">
        <v>1993</v>
      </c>
      <c r="D30" s="1280"/>
      <c r="E30" s="1280"/>
    </row>
    <row r="31" spans="1:13" s="1279" customFormat="1" ht="4.9000000000000004" customHeight="1" x14ac:dyDescent="0.2">
      <c r="B31" s="1285"/>
      <c r="C31" s="1291"/>
      <c r="D31" s="1280"/>
      <c r="E31" s="1280"/>
    </row>
    <row r="32" spans="1:13" s="1279" customFormat="1" ht="12.2" customHeight="1" x14ac:dyDescent="0.2">
      <c r="B32" s="1282" t="s">
        <v>2055</v>
      </c>
      <c r="C32" s="1288" t="s">
        <v>1408</v>
      </c>
      <c r="D32" s="1280"/>
      <c r="E32" s="1280"/>
    </row>
    <row r="33" spans="1:8" s="1279" customFormat="1" ht="10.9" customHeight="1" x14ac:dyDescent="0.2">
      <c r="B33" s="1285"/>
      <c r="C33" s="1289" t="s">
        <v>1994</v>
      </c>
      <c r="D33" s="1280"/>
      <c r="E33" s="1280"/>
    </row>
    <row r="34" spans="1:8" ht="5.45" customHeight="1" x14ac:dyDescent="0.2">
      <c r="B34" s="1285"/>
      <c r="C34" s="1289"/>
      <c r="D34" s="1284"/>
      <c r="E34" s="1284"/>
    </row>
    <row r="35" spans="1:8" s="1279" customFormat="1" ht="13.5" customHeight="1" x14ac:dyDescent="0.2">
      <c r="B35" s="1282" t="s">
        <v>2055</v>
      </c>
      <c r="C35" s="1288" t="s">
        <v>1407</v>
      </c>
      <c r="D35" s="1286"/>
      <c r="E35" s="1286"/>
    </row>
    <row r="36" spans="1:8" s="1279" customFormat="1" ht="10.9" customHeight="1" x14ac:dyDescent="0.2">
      <c r="B36" s="1285"/>
      <c r="C36" s="1289" t="s">
        <v>1995</v>
      </c>
      <c r="D36" s="1286"/>
      <c r="E36" s="1286"/>
    </row>
    <row r="37" spans="1:8" ht="5.45" customHeight="1" x14ac:dyDescent="0.2">
      <c r="B37" s="1285"/>
      <c r="C37" s="1289"/>
      <c r="D37" s="1284"/>
      <c r="E37" s="1284"/>
    </row>
    <row r="38" spans="1:8" s="1279" customFormat="1" ht="12.2" customHeight="1" x14ac:dyDescent="0.2">
      <c r="B38" s="1282" t="s">
        <v>2055</v>
      </c>
      <c r="C38" s="1288" t="s">
        <v>1996</v>
      </c>
      <c r="D38" s="1286"/>
      <c r="E38" s="1286"/>
    </row>
    <row r="39" spans="1:8" ht="5.45" customHeight="1" x14ac:dyDescent="0.2">
      <c r="B39" s="1285"/>
      <c r="C39" s="1289"/>
      <c r="D39" s="1284"/>
      <c r="E39" s="1284"/>
    </row>
    <row r="40" spans="1:8" s="1279" customFormat="1" ht="13.5" customHeight="1" x14ac:dyDescent="0.2">
      <c r="B40" s="1282" t="s">
        <v>2055</v>
      </c>
      <c r="C40" s="1288" t="s">
        <v>1997</v>
      </c>
      <c r="D40" s="1286"/>
      <c r="E40" s="1286"/>
    </row>
    <row r="41" spans="1:8" ht="4.9000000000000004" customHeight="1" x14ac:dyDescent="0.2">
      <c r="A41" s="1290"/>
      <c r="B41" s="1285"/>
      <c r="C41" s="1289"/>
      <c r="D41" s="1284"/>
      <c r="E41" s="1284"/>
    </row>
    <row r="42" spans="1:8" s="1279" customFormat="1" ht="13.5" customHeight="1" x14ac:dyDescent="0.2">
      <c r="B42" s="1282" t="s">
        <v>2055</v>
      </c>
      <c r="C42" s="1288" t="s">
        <v>1998</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1999</v>
      </c>
      <c r="D46" s="1280"/>
      <c r="E46" s="1280"/>
      <c r="F46" s="1280"/>
      <c r="G46" s="1280"/>
      <c r="H46" s="1280"/>
    </row>
    <row r="47" spans="1:8" ht="12.2" customHeight="1" x14ac:dyDescent="0.2"/>
    <row r="48" spans="1:8" ht="12.2" customHeight="1" x14ac:dyDescent="0.2">
      <c r="B48" s="1668"/>
      <c r="C48" s="1296" t="s">
        <v>1795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rintOptions horizontalCentered="1"/>
  <pageMargins left="0.5" right="0.5" top="1" bottom="1" header="0.5" footer="0.5"/>
  <pageSetup scale="96" orientation="portrait" useFirstPageNumber="1"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6"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16" customFormat="1" ht="12.75" x14ac:dyDescent="0.2">
      <c r="A1" s="2480" t="str">
        <f>'Single Audit Cover'!A7</f>
        <v>Cons HSD 230</v>
      </c>
      <c r="B1" s="2468"/>
      <c r="C1" s="2468"/>
      <c r="D1" s="2468"/>
    </row>
    <row r="2" spans="1:11" s="1916" customFormat="1" ht="12.75" x14ac:dyDescent="0.2">
      <c r="A2" s="2481">
        <f>'Single Audit Cover'!E7</f>
        <v>7016230013</v>
      </c>
      <c r="B2" s="2482"/>
      <c r="C2" s="2482"/>
      <c r="D2" s="2482"/>
    </row>
    <row r="3" spans="1:11" s="1916" customFormat="1" ht="12.75" x14ac:dyDescent="0.2">
      <c r="A3" s="2480" t="s">
        <v>2000</v>
      </c>
      <c r="B3" s="2468"/>
      <c r="C3" s="2468"/>
      <c r="D3" s="2468"/>
    </row>
    <row r="4" spans="1:11" s="1916" customFormat="1" ht="4.5" customHeight="1" x14ac:dyDescent="0.2">
      <c r="A4" s="1914"/>
      <c r="B4" s="1913"/>
      <c r="C4" s="1913"/>
      <c r="D4" s="1913"/>
    </row>
    <row r="5" spans="1:11" x14ac:dyDescent="0.2">
      <c r="B5" s="1336" t="s">
        <v>2001</v>
      </c>
      <c r="C5" s="1335"/>
      <c r="D5" s="1312"/>
    </row>
    <row r="6" spans="1:11" x14ac:dyDescent="0.2">
      <c r="B6" s="1336" t="s">
        <v>1488</v>
      </c>
      <c r="C6" s="1335"/>
      <c r="D6" s="1312"/>
    </row>
    <row r="7" spans="1:11" x14ac:dyDescent="0.2">
      <c r="B7" s="1336" t="s">
        <v>2002</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1971"/>
      <c r="C11" s="1310">
        <v>1</v>
      </c>
      <c r="D11" s="1334" t="s">
        <v>1486</v>
      </c>
      <c r="E11" s="1329"/>
      <c r="F11" s="1329"/>
      <c r="G11" s="1329"/>
      <c r="H11" s="1329"/>
      <c r="I11" s="1329"/>
      <c r="J11" s="1329"/>
      <c r="K11" s="1329"/>
    </row>
    <row r="12" spans="1:11" x14ac:dyDescent="0.2">
      <c r="B12" s="1971"/>
      <c r="C12" s="1310">
        <f>C11+1</f>
        <v>2</v>
      </c>
      <c r="D12" s="1331" t="s">
        <v>1796</v>
      </c>
      <c r="E12" s="1329"/>
      <c r="F12" s="1329"/>
      <c r="G12" s="1329"/>
      <c r="H12" s="1329"/>
      <c r="I12" s="1329"/>
      <c r="J12" s="1329"/>
      <c r="K12" s="1329"/>
    </row>
    <row r="13" spans="1:11" x14ac:dyDescent="0.2">
      <c r="B13" s="1971"/>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1971"/>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1971"/>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1971"/>
      <c r="C23" s="1310">
        <f>C20+1</f>
        <v>6</v>
      </c>
      <c r="D23" s="1332" t="s">
        <v>1797</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1971"/>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1971"/>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1971"/>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1971"/>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1972"/>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1971"/>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1971"/>
      <c r="C49" s="1310">
        <f>C45+1</f>
        <v>13</v>
      </c>
      <c r="D49" s="1309" t="s">
        <v>1461</v>
      </c>
    </row>
    <row r="50" spans="1:4" x14ac:dyDescent="0.2">
      <c r="A50" s="1306"/>
      <c r="B50" s="1971"/>
      <c r="C50" s="1310">
        <f>C49+1</f>
        <v>14</v>
      </c>
      <c r="D50" s="1309" t="s">
        <v>1460</v>
      </c>
    </row>
    <row r="51" spans="1:4" x14ac:dyDescent="0.2">
      <c r="A51" s="1306"/>
      <c r="B51" s="1971"/>
      <c r="C51" s="1310">
        <f>C50+1</f>
        <v>15</v>
      </c>
      <c r="D51" s="1309" t="s">
        <v>1459</v>
      </c>
    </row>
    <row r="52" spans="1:4" x14ac:dyDescent="0.2">
      <c r="A52" s="1306"/>
      <c r="B52" s="1971"/>
      <c r="C52" s="1310">
        <f>C51+1</f>
        <v>16</v>
      </c>
      <c r="D52" s="1309" t="s">
        <v>1458</v>
      </c>
    </row>
    <row r="53" spans="1:4" x14ac:dyDescent="0.2">
      <c r="A53" s="1306"/>
      <c r="B53" s="1971"/>
      <c r="C53" s="1310">
        <f>C52+1</f>
        <v>17</v>
      </c>
      <c r="D53" s="1312" t="s">
        <v>1798</v>
      </c>
    </row>
    <row r="54" spans="1:4" ht="10.5" customHeight="1" x14ac:dyDescent="0.2">
      <c r="A54" s="1306"/>
      <c r="D54" s="1309" t="s">
        <v>1457</v>
      </c>
    </row>
    <row r="55" spans="1:4" x14ac:dyDescent="0.2">
      <c r="A55" s="1306"/>
      <c r="C55" s="1973"/>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1973"/>
      <c r="D58" s="1309" t="s">
        <v>1453</v>
      </c>
    </row>
    <row r="59" spans="1:4" ht="10.5" customHeight="1" x14ac:dyDescent="0.2">
      <c r="A59" s="1306"/>
      <c r="D59" s="1324" t="s">
        <v>1452</v>
      </c>
    </row>
    <row r="60" spans="1:4" ht="10.5" customHeight="1" x14ac:dyDescent="0.2">
      <c r="A60" s="1306"/>
      <c r="D60" s="1312" t="s">
        <v>1451</v>
      </c>
    </row>
    <row r="61" spans="1:4" x14ac:dyDescent="0.2">
      <c r="A61" s="1306"/>
      <c r="C61" s="1973"/>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1973"/>
      <c r="D64" s="1309" t="s">
        <v>1447</v>
      </c>
    </row>
    <row r="65" spans="1:4" ht="10.5" customHeight="1" x14ac:dyDescent="0.2">
      <c r="A65" s="1306"/>
      <c r="D65" s="1324" t="s">
        <v>1446</v>
      </c>
    </row>
    <row r="66" spans="1:4" ht="4.5" customHeight="1" x14ac:dyDescent="0.2">
      <c r="A66" s="1306"/>
      <c r="D66" s="1312"/>
    </row>
    <row r="67" spans="1:4" x14ac:dyDescent="0.2">
      <c r="A67" s="1306"/>
      <c r="B67" s="1971"/>
      <c r="C67" s="1310">
        <f>C53+1</f>
        <v>18</v>
      </c>
      <c r="D67" s="1314" t="s">
        <v>1445</v>
      </c>
    </row>
    <row r="68" spans="1:4" x14ac:dyDescent="0.2">
      <c r="A68" s="1306"/>
      <c r="B68" s="1971"/>
      <c r="C68" s="1310">
        <f>C67+1</f>
        <v>19</v>
      </c>
      <c r="D68" s="1309" t="s">
        <v>1444</v>
      </c>
    </row>
    <row r="69" spans="1:4" x14ac:dyDescent="0.2">
      <c r="A69" s="1306"/>
      <c r="B69" s="1971"/>
      <c r="C69" s="1310">
        <f>C68+1</f>
        <v>20</v>
      </c>
      <c r="D69" s="1322" t="s">
        <v>1443</v>
      </c>
    </row>
    <row r="70" spans="1:4" x14ac:dyDescent="0.2">
      <c r="A70" s="1306"/>
      <c r="B70" s="1971"/>
      <c r="C70" s="1310">
        <f>C69+1</f>
        <v>21</v>
      </c>
      <c r="D70" s="1312" t="s">
        <v>1442</v>
      </c>
    </row>
    <row r="71" spans="1:4" x14ac:dyDescent="0.2">
      <c r="A71" s="1306"/>
      <c r="B71" s="1971"/>
      <c r="C71" s="1310">
        <f>C70+1</f>
        <v>22</v>
      </c>
      <c r="D71" s="1323" t="s">
        <v>1441</v>
      </c>
    </row>
    <row r="72" spans="1:4" x14ac:dyDescent="0.2">
      <c r="A72" s="1306"/>
      <c r="B72" s="1971"/>
      <c r="C72" s="1310">
        <f>C71+1</f>
        <v>23</v>
      </c>
      <c r="D72" s="1322" t="s">
        <v>1799</v>
      </c>
    </row>
    <row r="73" spans="1:4" ht="10.5" customHeight="1" x14ac:dyDescent="0.2">
      <c r="A73" s="1306"/>
      <c r="B73" s="1321"/>
      <c r="D73" s="1309" t="s">
        <v>1440</v>
      </c>
    </row>
    <row r="74" spans="1:4" x14ac:dyDescent="0.2">
      <c r="A74" s="1306"/>
      <c r="B74" s="1971"/>
      <c r="C74" s="1310">
        <f>C72+1</f>
        <v>24</v>
      </c>
      <c r="D74" s="1309" t="s">
        <v>1439</v>
      </c>
    </row>
    <row r="75" spans="1:4" x14ac:dyDescent="0.2">
      <c r="A75" s="1306"/>
      <c r="B75" s="1971"/>
      <c r="C75" s="1310">
        <f>C74+1</f>
        <v>25</v>
      </c>
      <c r="D75" s="1309" t="s">
        <v>1438</v>
      </c>
    </row>
    <row r="76" spans="1:4" x14ac:dyDescent="0.2">
      <c r="A76" s="1306"/>
      <c r="B76" s="1971"/>
      <c r="C76" s="1310">
        <f>C75+1</f>
        <v>26</v>
      </c>
      <c r="D76" s="1309" t="s">
        <v>1437</v>
      </c>
    </row>
    <row r="77" spans="1:4" x14ac:dyDescent="0.2">
      <c r="A77" s="1306"/>
      <c r="B77" s="1971"/>
      <c r="C77" s="1310">
        <f>C76+1</f>
        <v>27</v>
      </c>
      <c r="D77" s="1309" t="s">
        <v>1436</v>
      </c>
    </row>
    <row r="78" spans="1:4" x14ac:dyDescent="0.2">
      <c r="A78" s="1306"/>
      <c r="B78" s="1315"/>
      <c r="C78" s="1973"/>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1971"/>
      <c r="C82" s="1310">
        <f>C77+1</f>
        <v>28</v>
      </c>
      <c r="D82" s="1309" t="s">
        <v>1433</v>
      </c>
    </row>
    <row r="83" spans="1:4" x14ac:dyDescent="0.2">
      <c r="A83" s="1306"/>
      <c r="B83" s="1971"/>
      <c r="C83" s="1310">
        <f>C82+1</f>
        <v>29</v>
      </c>
      <c r="D83" s="1318" t="s">
        <v>1432</v>
      </c>
    </row>
    <row r="84" spans="1:4" x14ac:dyDescent="0.2">
      <c r="A84" s="1306"/>
      <c r="B84" s="1971"/>
      <c r="C84" s="1310">
        <f>C83+1</f>
        <v>30</v>
      </c>
      <c r="D84" s="1309" t="s">
        <v>1431</v>
      </c>
    </row>
    <row r="85" spans="1:4" x14ac:dyDescent="0.2">
      <c r="A85" s="1306"/>
      <c r="B85" s="1971"/>
      <c r="C85" s="1310">
        <f>C84+1</f>
        <v>31</v>
      </c>
      <c r="D85" s="1309" t="s">
        <v>2003</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1971"/>
      <c r="C89" s="1310">
        <f>C85+1</f>
        <v>32</v>
      </c>
      <c r="D89" s="1312" t="s">
        <v>1800</v>
      </c>
    </row>
    <row r="90" spans="1:4" x14ac:dyDescent="0.2">
      <c r="A90" s="1306"/>
      <c r="B90" s="1971"/>
      <c r="C90" s="1310">
        <v>32</v>
      </c>
      <c r="D90" s="1312" t="s">
        <v>1429</v>
      </c>
    </row>
    <row r="91" spans="1:4" x14ac:dyDescent="0.2">
      <c r="A91" s="1306"/>
      <c r="B91" s="1971"/>
      <c r="C91" s="1310">
        <v>33</v>
      </c>
      <c r="D91" s="1312" t="s">
        <v>1428</v>
      </c>
    </row>
    <row r="92" spans="1:4" x14ac:dyDescent="0.2">
      <c r="A92" s="1306"/>
      <c r="B92" s="1971"/>
      <c r="C92" s="1310">
        <v>34</v>
      </c>
      <c r="D92" s="1312" t="s">
        <v>1427</v>
      </c>
    </row>
    <row r="93" spans="1:4" ht="11.25" customHeight="1" x14ac:dyDescent="0.2">
      <c r="A93" s="1306"/>
      <c r="B93" s="1974"/>
      <c r="C93" s="1310"/>
      <c r="D93" s="1316" t="s">
        <v>1426</v>
      </c>
    </row>
    <row r="94" spans="1:4" x14ac:dyDescent="0.2">
      <c r="A94" s="1306"/>
      <c r="B94" s="1971"/>
      <c r="C94" s="1310">
        <f>C92+1</f>
        <v>35</v>
      </c>
      <c r="D94" s="1309" t="s">
        <v>1425</v>
      </c>
    </row>
    <row r="95" spans="1:4" x14ac:dyDescent="0.2">
      <c r="A95" s="1306"/>
      <c r="B95" s="1971"/>
      <c r="C95" s="1310">
        <f>C94+1</f>
        <v>36</v>
      </c>
      <c r="D95" s="1309" t="s">
        <v>1801</v>
      </c>
    </row>
    <row r="96" spans="1:4" x14ac:dyDescent="0.2">
      <c r="A96" s="1306"/>
      <c r="B96" s="1971"/>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1971"/>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H41" sqref="H4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85" t="str">
        <f>'Single Audit Cover'!A7</f>
        <v>Cons HSD 230</v>
      </c>
      <c r="B1" s="2485"/>
      <c r="C1" s="2485"/>
      <c r="D1" s="2485"/>
      <c r="E1" s="2485"/>
    </row>
    <row r="2" spans="1:5" x14ac:dyDescent="0.2">
      <c r="A2" s="2486">
        <f>'Single Audit Cover'!E7</f>
        <v>7016230013</v>
      </c>
      <c r="B2" s="2486"/>
      <c r="C2" s="2486"/>
      <c r="D2" s="2486"/>
      <c r="E2" s="2486"/>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2880750</v>
      </c>
    </row>
    <row r="11" spans="1:5" x14ac:dyDescent="0.2">
      <c r="A11" s="1353" t="s">
        <v>1505</v>
      </c>
      <c r="B11" s="1352"/>
      <c r="C11" s="1352"/>
    </row>
    <row r="12" spans="1:5" x14ac:dyDescent="0.2">
      <c r="A12" s="1353" t="s">
        <v>1504</v>
      </c>
      <c r="B12" s="1352" t="s">
        <v>1503</v>
      </c>
      <c r="C12" s="1352"/>
      <c r="D12" s="1351">
        <f>SUM('Revenues 9-14'!C112:K112)</f>
        <v>0</v>
      </c>
    </row>
    <row r="13" spans="1:5" x14ac:dyDescent="0.2">
      <c r="A13" s="1353" t="s">
        <v>1502</v>
      </c>
      <c r="B13" s="1352"/>
      <c r="C13" s="1352"/>
    </row>
    <row r="14" spans="1:5" x14ac:dyDescent="0.2">
      <c r="A14" s="1353" t="s">
        <v>1501</v>
      </c>
      <c r="B14" s="1352"/>
      <c r="C14" s="1352"/>
      <c r="D14" s="1351">
        <f>'ICR Computation 30'!E11</f>
        <v>0</v>
      </c>
    </row>
    <row r="15" spans="1:5" x14ac:dyDescent="0.2">
      <c r="A15" s="1353"/>
      <c r="B15" s="1352"/>
      <c r="C15" s="1352"/>
    </row>
    <row r="16" spans="1:5" x14ac:dyDescent="0.2">
      <c r="A16" s="1353" t="s">
        <v>1500</v>
      </c>
      <c r="B16" s="1352"/>
      <c r="C16" s="1352"/>
    </row>
    <row r="17" spans="1:4" x14ac:dyDescent="0.2">
      <c r="A17" s="1353" t="s">
        <v>2017</v>
      </c>
      <c r="B17" s="1352" t="s">
        <v>1499</v>
      </c>
      <c r="C17" s="1352"/>
      <c r="D17" s="1351">
        <f>-SUM('Revenues 9-14'!C271:K271)</f>
        <v>-104812</v>
      </c>
    </row>
    <row r="19" spans="1:4" ht="13.5" thickBot="1" x14ac:dyDescent="0.25">
      <c r="A19" s="1350" t="s">
        <v>1498</v>
      </c>
      <c r="D19" s="1349">
        <f>SUM(D10:D17)</f>
        <v>2775938</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487"/>
      <c r="B24" s="2488"/>
      <c r="D24" s="1342"/>
    </row>
    <row r="25" spans="1:4" x14ac:dyDescent="0.2">
      <c r="A25" s="2483"/>
      <c r="B25" s="2484"/>
      <c r="D25" s="1342"/>
    </row>
    <row r="26" spans="1:4" x14ac:dyDescent="0.2">
      <c r="A26" s="2483"/>
      <c r="B26" s="2484"/>
      <c r="D26" s="1342"/>
    </row>
    <row r="27" spans="1:4" x14ac:dyDescent="0.2">
      <c r="A27" s="2483"/>
      <c r="B27" s="2484"/>
      <c r="D27" s="1342"/>
    </row>
    <row r="28" spans="1:4" x14ac:dyDescent="0.2">
      <c r="A28" s="2483"/>
      <c r="B28" s="2484"/>
      <c r="D28" s="1342"/>
    </row>
    <row r="29" spans="1:4" x14ac:dyDescent="0.2">
      <c r="A29" s="2483"/>
      <c r="B29" s="2484"/>
      <c r="D29" s="1342"/>
    </row>
    <row r="30" spans="1:4" x14ac:dyDescent="0.2">
      <c r="A30" s="2483"/>
      <c r="B30" s="2484"/>
      <c r="D30" s="1342"/>
    </row>
    <row r="32" spans="1:4" x14ac:dyDescent="0.2">
      <c r="A32" s="1348" t="s">
        <v>1496</v>
      </c>
      <c r="D32" s="1347">
        <f>SUM(D19:D30)</f>
        <v>2775938</v>
      </c>
    </row>
    <row r="33" spans="1:4" x14ac:dyDescent="0.2">
      <c r="D33" s="1346"/>
    </row>
    <row r="34" spans="1:4" x14ac:dyDescent="0.2">
      <c r="A34" s="1337" t="s">
        <v>1495</v>
      </c>
    </row>
    <row r="35" spans="1:4" x14ac:dyDescent="0.2">
      <c r="A35" s="1337" t="s">
        <v>1494</v>
      </c>
      <c r="B35" s="1339" t="s">
        <v>1493</v>
      </c>
      <c r="D35" s="1345">
        <f>+' SEFA'!F46</f>
        <v>2775938</v>
      </c>
    </row>
    <row r="37" spans="1:4" x14ac:dyDescent="0.2">
      <c r="A37" s="1344" t="s">
        <v>1492</v>
      </c>
    </row>
    <row r="39" spans="1:4" ht="13.35" customHeight="1" x14ac:dyDescent="0.2">
      <c r="A39" s="1343" t="s">
        <v>1491</v>
      </c>
    </row>
    <row r="40" spans="1:4" x14ac:dyDescent="0.2">
      <c r="A40" s="2483"/>
      <c r="B40" s="2484"/>
      <c r="D40" s="1342"/>
    </row>
    <row r="41" spans="1:4" x14ac:dyDescent="0.2">
      <c r="A41" s="2483"/>
      <c r="B41" s="2484"/>
      <c r="D41" s="1341"/>
    </row>
    <row r="42" spans="1:4" x14ac:dyDescent="0.2">
      <c r="A42" s="2483"/>
      <c r="B42" s="2484"/>
      <c r="D42" s="1341"/>
    </row>
    <row r="43" spans="1:4" x14ac:dyDescent="0.2">
      <c r="A43" s="2483"/>
      <c r="B43" s="2484"/>
      <c r="D43" s="1341"/>
    </row>
    <row r="44" spans="1:4" x14ac:dyDescent="0.2">
      <c r="A44" s="2483"/>
      <c r="B44" s="2484"/>
      <c r="D44" s="1341"/>
    </row>
    <row r="45" spans="1:4" x14ac:dyDescent="0.2">
      <c r="A45" s="2483"/>
      <c r="B45" s="2484"/>
      <c r="D45" s="1341"/>
    </row>
    <row r="47" spans="1:4" x14ac:dyDescent="0.2">
      <c r="B47" s="1340" t="s">
        <v>1490</v>
      </c>
      <c r="C47" s="1340"/>
      <c r="D47" s="1919">
        <f>SUM(D35:D45)</f>
        <v>2775938</v>
      </c>
    </row>
    <row r="49" spans="2:4" x14ac:dyDescent="0.2">
      <c r="B49" s="1340" t="s">
        <v>1489</v>
      </c>
      <c r="C49" s="1340"/>
      <c r="D49" s="191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0"/>
  <sheetViews>
    <sheetView showGridLines="0" topLeftCell="A11" zoomScaleNormal="100" workbookViewId="0">
      <selection activeCell="L43" sqref="L43"/>
    </sheetView>
  </sheetViews>
  <sheetFormatPr defaultColWidth="33.5703125" defaultRowHeight="12.75" customHeight="1" x14ac:dyDescent="0.2"/>
  <cols>
    <col min="1" max="1" width="0.140625" style="1358" customWidth="1"/>
    <col min="2" max="2" width="45.28515625" style="1358" customWidth="1"/>
    <col min="3" max="3" width="7.85546875" style="1361" bestFit="1" customWidth="1"/>
    <col min="4" max="4" width="13.7109375" style="1360" customWidth="1"/>
    <col min="5" max="6" width="11.28515625" style="1358" bestFit="1" customWidth="1"/>
    <col min="7" max="8" width="11.28515625" style="1359" bestFit="1" customWidth="1"/>
    <col min="9" max="9" width="10.28515625" style="1359" bestFit="1" customWidth="1"/>
    <col min="10" max="10" width="11.28515625" style="1359" customWidth="1"/>
    <col min="11" max="11" width="10.7109375" style="1358" customWidth="1"/>
    <col min="12" max="12" width="2.7109375" style="1358" customWidth="1"/>
    <col min="13" max="57" width="12.7109375" style="1358" customWidth="1"/>
    <col min="58" max="256" width="33.5703125" style="1358"/>
    <col min="257" max="257" width="0.140625" style="1358" customWidth="1"/>
    <col min="258" max="258" width="45.28515625" style="1358" customWidth="1"/>
    <col min="259" max="259" width="7.85546875" style="1358" bestFit="1" customWidth="1"/>
    <col min="260" max="260" width="13.7109375" style="1358" customWidth="1"/>
    <col min="261" max="264" width="11.28515625" style="1358" bestFit="1" customWidth="1"/>
    <col min="265" max="265" width="10.28515625" style="1358" bestFit="1" customWidth="1"/>
    <col min="266" max="266" width="11.28515625" style="1358" customWidth="1"/>
    <col min="267" max="267" width="10.7109375" style="1358" customWidth="1"/>
    <col min="268" max="268" width="2.7109375" style="1358" customWidth="1"/>
    <col min="269" max="313" width="12.7109375" style="1358" customWidth="1"/>
    <col min="314" max="512" width="33.5703125" style="1358"/>
    <col min="513" max="513" width="0.140625" style="1358" customWidth="1"/>
    <col min="514" max="514" width="45.28515625" style="1358" customWidth="1"/>
    <col min="515" max="515" width="7.85546875" style="1358" bestFit="1" customWidth="1"/>
    <col min="516" max="516" width="13.7109375" style="1358" customWidth="1"/>
    <col min="517" max="520" width="11.28515625" style="1358" bestFit="1" customWidth="1"/>
    <col min="521" max="521" width="10.28515625" style="1358" bestFit="1" customWidth="1"/>
    <col min="522" max="522" width="11.28515625" style="1358" customWidth="1"/>
    <col min="523" max="523" width="10.7109375" style="1358" customWidth="1"/>
    <col min="524" max="524" width="2.7109375" style="1358" customWidth="1"/>
    <col min="525" max="569" width="12.7109375" style="1358" customWidth="1"/>
    <col min="570" max="768" width="33.5703125" style="1358"/>
    <col min="769" max="769" width="0.140625" style="1358" customWidth="1"/>
    <col min="770" max="770" width="45.28515625" style="1358" customWidth="1"/>
    <col min="771" max="771" width="7.85546875" style="1358" bestFit="1" customWidth="1"/>
    <col min="772" max="772" width="13.7109375" style="1358" customWidth="1"/>
    <col min="773" max="776" width="11.28515625" style="1358" bestFit="1" customWidth="1"/>
    <col min="777" max="777" width="10.28515625" style="1358" bestFit="1" customWidth="1"/>
    <col min="778" max="778" width="11.28515625" style="1358" customWidth="1"/>
    <col min="779" max="779" width="10.7109375" style="1358" customWidth="1"/>
    <col min="780" max="780" width="2.7109375" style="1358" customWidth="1"/>
    <col min="781" max="825" width="12.7109375" style="1358" customWidth="1"/>
    <col min="826" max="1024" width="33.5703125" style="1358"/>
    <col min="1025" max="1025" width="0.140625" style="1358" customWidth="1"/>
    <col min="1026" max="1026" width="45.28515625" style="1358" customWidth="1"/>
    <col min="1027" max="1027" width="7.85546875" style="1358" bestFit="1" customWidth="1"/>
    <col min="1028" max="1028" width="13.7109375" style="1358" customWidth="1"/>
    <col min="1029" max="1032" width="11.28515625" style="1358" bestFit="1" customWidth="1"/>
    <col min="1033" max="1033" width="10.28515625" style="1358" bestFit="1" customWidth="1"/>
    <col min="1034" max="1034" width="11.28515625" style="1358" customWidth="1"/>
    <col min="1035" max="1035" width="10.7109375" style="1358" customWidth="1"/>
    <col min="1036" max="1036" width="2.7109375" style="1358" customWidth="1"/>
    <col min="1037" max="1081" width="12.7109375" style="1358" customWidth="1"/>
    <col min="1082" max="1280" width="33.5703125" style="1358"/>
    <col min="1281" max="1281" width="0.140625" style="1358" customWidth="1"/>
    <col min="1282" max="1282" width="45.28515625" style="1358" customWidth="1"/>
    <col min="1283" max="1283" width="7.85546875" style="1358" bestFit="1" customWidth="1"/>
    <col min="1284" max="1284" width="13.7109375" style="1358" customWidth="1"/>
    <col min="1285" max="1288" width="11.28515625" style="1358" bestFit="1" customWidth="1"/>
    <col min="1289" max="1289" width="10.28515625" style="1358" bestFit="1" customWidth="1"/>
    <col min="1290" max="1290" width="11.28515625" style="1358" customWidth="1"/>
    <col min="1291" max="1291" width="10.7109375" style="1358" customWidth="1"/>
    <col min="1292" max="1292" width="2.7109375" style="1358" customWidth="1"/>
    <col min="1293" max="1337" width="12.7109375" style="1358" customWidth="1"/>
    <col min="1338" max="1536" width="33.5703125" style="1358"/>
    <col min="1537" max="1537" width="0.140625" style="1358" customWidth="1"/>
    <col min="1538" max="1538" width="45.28515625" style="1358" customWidth="1"/>
    <col min="1539" max="1539" width="7.85546875" style="1358" bestFit="1" customWidth="1"/>
    <col min="1540" max="1540" width="13.7109375" style="1358" customWidth="1"/>
    <col min="1541" max="1544" width="11.28515625" style="1358" bestFit="1" customWidth="1"/>
    <col min="1545" max="1545" width="10.28515625" style="1358" bestFit="1" customWidth="1"/>
    <col min="1546" max="1546" width="11.28515625" style="1358" customWidth="1"/>
    <col min="1547" max="1547" width="10.7109375" style="1358" customWidth="1"/>
    <col min="1548" max="1548" width="2.7109375" style="1358" customWidth="1"/>
    <col min="1549" max="1593" width="12.7109375" style="1358" customWidth="1"/>
    <col min="1594" max="1792" width="33.5703125" style="1358"/>
    <col min="1793" max="1793" width="0.140625" style="1358" customWidth="1"/>
    <col min="1794" max="1794" width="45.28515625" style="1358" customWidth="1"/>
    <col min="1795" max="1795" width="7.85546875" style="1358" bestFit="1" customWidth="1"/>
    <col min="1796" max="1796" width="13.7109375" style="1358" customWidth="1"/>
    <col min="1797" max="1800" width="11.28515625" style="1358" bestFit="1" customWidth="1"/>
    <col min="1801" max="1801" width="10.28515625" style="1358" bestFit="1" customWidth="1"/>
    <col min="1802" max="1802" width="11.28515625" style="1358" customWidth="1"/>
    <col min="1803" max="1803" width="10.7109375" style="1358" customWidth="1"/>
    <col min="1804" max="1804" width="2.7109375" style="1358" customWidth="1"/>
    <col min="1805" max="1849" width="12.7109375" style="1358" customWidth="1"/>
    <col min="1850" max="2048" width="33.5703125" style="1358"/>
    <col min="2049" max="2049" width="0.140625" style="1358" customWidth="1"/>
    <col min="2050" max="2050" width="45.28515625" style="1358" customWidth="1"/>
    <col min="2051" max="2051" width="7.85546875" style="1358" bestFit="1" customWidth="1"/>
    <col min="2052" max="2052" width="13.7109375" style="1358" customWidth="1"/>
    <col min="2053" max="2056" width="11.28515625" style="1358" bestFit="1" customWidth="1"/>
    <col min="2057" max="2057" width="10.28515625" style="1358" bestFit="1" customWidth="1"/>
    <col min="2058" max="2058" width="11.28515625" style="1358" customWidth="1"/>
    <col min="2059" max="2059" width="10.7109375" style="1358" customWidth="1"/>
    <col min="2060" max="2060" width="2.7109375" style="1358" customWidth="1"/>
    <col min="2061" max="2105" width="12.7109375" style="1358" customWidth="1"/>
    <col min="2106" max="2304" width="33.5703125" style="1358"/>
    <col min="2305" max="2305" width="0.140625" style="1358" customWidth="1"/>
    <col min="2306" max="2306" width="45.28515625" style="1358" customWidth="1"/>
    <col min="2307" max="2307" width="7.85546875" style="1358" bestFit="1" customWidth="1"/>
    <col min="2308" max="2308" width="13.7109375" style="1358" customWidth="1"/>
    <col min="2309" max="2312" width="11.28515625" style="1358" bestFit="1" customWidth="1"/>
    <col min="2313" max="2313" width="10.28515625" style="1358" bestFit="1" customWidth="1"/>
    <col min="2314" max="2314" width="11.28515625" style="1358" customWidth="1"/>
    <col min="2315" max="2315" width="10.7109375" style="1358" customWidth="1"/>
    <col min="2316" max="2316" width="2.7109375" style="1358" customWidth="1"/>
    <col min="2317" max="2361" width="12.7109375" style="1358" customWidth="1"/>
    <col min="2362" max="2560" width="33.5703125" style="1358"/>
    <col min="2561" max="2561" width="0.140625" style="1358" customWidth="1"/>
    <col min="2562" max="2562" width="45.28515625" style="1358" customWidth="1"/>
    <col min="2563" max="2563" width="7.85546875" style="1358" bestFit="1" customWidth="1"/>
    <col min="2564" max="2564" width="13.7109375" style="1358" customWidth="1"/>
    <col min="2565" max="2568" width="11.28515625" style="1358" bestFit="1" customWidth="1"/>
    <col min="2569" max="2569" width="10.28515625" style="1358" bestFit="1" customWidth="1"/>
    <col min="2570" max="2570" width="11.28515625" style="1358" customWidth="1"/>
    <col min="2571" max="2571" width="10.7109375" style="1358" customWidth="1"/>
    <col min="2572" max="2572" width="2.7109375" style="1358" customWidth="1"/>
    <col min="2573" max="2617" width="12.7109375" style="1358" customWidth="1"/>
    <col min="2618" max="2816" width="33.5703125" style="1358"/>
    <col min="2817" max="2817" width="0.140625" style="1358" customWidth="1"/>
    <col min="2818" max="2818" width="45.28515625" style="1358" customWidth="1"/>
    <col min="2819" max="2819" width="7.85546875" style="1358" bestFit="1" customWidth="1"/>
    <col min="2820" max="2820" width="13.7109375" style="1358" customWidth="1"/>
    <col min="2821" max="2824" width="11.28515625" style="1358" bestFit="1" customWidth="1"/>
    <col min="2825" max="2825" width="10.28515625" style="1358" bestFit="1" customWidth="1"/>
    <col min="2826" max="2826" width="11.28515625" style="1358" customWidth="1"/>
    <col min="2827" max="2827" width="10.7109375" style="1358" customWidth="1"/>
    <col min="2828" max="2828" width="2.7109375" style="1358" customWidth="1"/>
    <col min="2829" max="2873" width="12.7109375" style="1358" customWidth="1"/>
    <col min="2874" max="3072" width="33.5703125" style="1358"/>
    <col min="3073" max="3073" width="0.140625" style="1358" customWidth="1"/>
    <col min="3074" max="3074" width="45.28515625" style="1358" customWidth="1"/>
    <col min="3075" max="3075" width="7.85546875" style="1358" bestFit="1" customWidth="1"/>
    <col min="3076" max="3076" width="13.7109375" style="1358" customWidth="1"/>
    <col min="3077" max="3080" width="11.28515625" style="1358" bestFit="1" customWidth="1"/>
    <col min="3081" max="3081" width="10.28515625" style="1358" bestFit="1" customWidth="1"/>
    <col min="3082" max="3082" width="11.28515625" style="1358" customWidth="1"/>
    <col min="3083" max="3083" width="10.7109375" style="1358" customWidth="1"/>
    <col min="3084" max="3084" width="2.7109375" style="1358" customWidth="1"/>
    <col min="3085" max="3129" width="12.7109375" style="1358" customWidth="1"/>
    <col min="3130" max="3328" width="33.5703125" style="1358"/>
    <col min="3329" max="3329" width="0.140625" style="1358" customWidth="1"/>
    <col min="3330" max="3330" width="45.28515625" style="1358" customWidth="1"/>
    <col min="3331" max="3331" width="7.85546875" style="1358" bestFit="1" customWidth="1"/>
    <col min="3332" max="3332" width="13.7109375" style="1358" customWidth="1"/>
    <col min="3333" max="3336" width="11.28515625" style="1358" bestFit="1" customWidth="1"/>
    <col min="3337" max="3337" width="10.28515625" style="1358" bestFit="1" customWidth="1"/>
    <col min="3338" max="3338" width="11.28515625" style="1358" customWidth="1"/>
    <col min="3339" max="3339" width="10.7109375" style="1358" customWidth="1"/>
    <col min="3340" max="3340" width="2.7109375" style="1358" customWidth="1"/>
    <col min="3341" max="3385" width="12.7109375" style="1358" customWidth="1"/>
    <col min="3386" max="3584" width="33.5703125" style="1358"/>
    <col min="3585" max="3585" width="0.140625" style="1358" customWidth="1"/>
    <col min="3586" max="3586" width="45.28515625" style="1358" customWidth="1"/>
    <col min="3587" max="3587" width="7.85546875" style="1358" bestFit="1" customWidth="1"/>
    <col min="3588" max="3588" width="13.7109375" style="1358" customWidth="1"/>
    <col min="3589" max="3592" width="11.28515625" style="1358" bestFit="1" customWidth="1"/>
    <col min="3593" max="3593" width="10.28515625" style="1358" bestFit="1" customWidth="1"/>
    <col min="3594" max="3594" width="11.28515625" style="1358" customWidth="1"/>
    <col min="3595" max="3595" width="10.7109375" style="1358" customWidth="1"/>
    <col min="3596" max="3596" width="2.7109375" style="1358" customWidth="1"/>
    <col min="3597" max="3641" width="12.7109375" style="1358" customWidth="1"/>
    <col min="3642" max="3840" width="33.5703125" style="1358"/>
    <col min="3841" max="3841" width="0.140625" style="1358" customWidth="1"/>
    <col min="3842" max="3842" width="45.28515625" style="1358" customWidth="1"/>
    <col min="3843" max="3843" width="7.85546875" style="1358" bestFit="1" customWidth="1"/>
    <col min="3844" max="3844" width="13.7109375" style="1358" customWidth="1"/>
    <col min="3845" max="3848" width="11.28515625" style="1358" bestFit="1" customWidth="1"/>
    <col min="3849" max="3849" width="10.28515625" style="1358" bestFit="1" customWidth="1"/>
    <col min="3850" max="3850" width="11.28515625" style="1358" customWidth="1"/>
    <col min="3851" max="3851" width="10.7109375" style="1358" customWidth="1"/>
    <col min="3852" max="3852" width="2.7109375" style="1358" customWidth="1"/>
    <col min="3853" max="3897" width="12.7109375" style="1358" customWidth="1"/>
    <col min="3898" max="4096" width="33.5703125" style="1358"/>
    <col min="4097" max="4097" width="0.140625" style="1358" customWidth="1"/>
    <col min="4098" max="4098" width="45.28515625" style="1358" customWidth="1"/>
    <col min="4099" max="4099" width="7.85546875" style="1358" bestFit="1" customWidth="1"/>
    <col min="4100" max="4100" width="13.7109375" style="1358" customWidth="1"/>
    <col min="4101" max="4104" width="11.28515625" style="1358" bestFit="1" customWidth="1"/>
    <col min="4105" max="4105" width="10.28515625" style="1358" bestFit="1" customWidth="1"/>
    <col min="4106" max="4106" width="11.28515625" style="1358" customWidth="1"/>
    <col min="4107" max="4107" width="10.7109375" style="1358" customWidth="1"/>
    <col min="4108" max="4108" width="2.7109375" style="1358" customWidth="1"/>
    <col min="4109" max="4153" width="12.7109375" style="1358" customWidth="1"/>
    <col min="4154" max="4352" width="33.5703125" style="1358"/>
    <col min="4353" max="4353" width="0.140625" style="1358" customWidth="1"/>
    <col min="4354" max="4354" width="45.28515625" style="1358" customWidth="1"/>
    <col min="4355" max="4355" width="7.85546875" style="1358" bestFit="1" customWidth="1"/>
    <col min="4356" max="4356" width="13.7109375" style="1358" customWidth="1"/>
    <col min="4357" max="4360" width="11.28515625" style="1358" bestFit="1" customWidth="1"/>
    <col min="4361" max="4361" width="10.28515625" style="1358" bestFit="1" customWidth="1"/>
    <col min="4362" max="4362" width="11.28515625" style="1358" customWidth="1"/>
    <col min="4363" max="4363" width="10.7109375" style="1358" customWidth="1"/>
    <col min="4364" max="4364" width="2.7109375" style="1358" customWidth="1"/>
    <col min="4365" max="4409" width="12.7109375" style="1358" customWidth="1"/>
    <col min="4410" max="4608" width="33.5703125" style="1358"/>
    <col min="4609" max="4609" width="0.140625" style="1358" customWidth="1"/>
    <col min="4610" max="4610" width="45.28515625" style="1358" customWidth="1"/>
    <col min="4611" max="4611" width="7.85546875" style="1358" bestFit="1" customWidth="1"/>
    <col min="4612" max="4612" width="13.7109375" style="1358" customWidth="1"/>
    <col min="4613" max="4616" width="11.28515625" style="1358" bestFit="1" customWidth="1"/>
    <col min="4617" max="4617" width="10.28515625" style="1358" bestFit="1" customWidth="1"/>
    <col min="4618" max="4618" width="11.28515625" style="1358" customWidth="1"/>
    <col min="4619" max="4619" width="10.7109375" style="1358" customWidth="1"/>
    <col min="4620" max="4620" width="2.7109375" style="1358" customWidth="1"/>
    <col min="4621" max="4665" width="12.7109375" style="1358" customWidth="1"/>
    <col min="4666" max="4864" width="33.5703125" style="1358"/>
    <col min="4865" max="4865" width="0.140625" style="1358" customWidth="1"/>
    <col min="4866" max="4866" width="45.28515625" style="1358" customWidth="1"/>
    <col min="4867" max="4867" width="7.85546875" style="1358" bestFit="1" customWidth="1"/>
    <col min="4868" max="4868" width="13.7109375" style="1358" customWidth="1"/>
    <col min="4869" max="4872" width="11.28515625" style="1358" bestFit="1" customWidth="1"/>
    <col min="4873" max="4873" width="10.28515625" style="1358" bestFit="1" customWidth="1"/>
    <col min="4874" max="4874" width="11.28515625" style="1358" customWidth="1"/>
    <col min="4875" max="4875" width="10.7109375" style="1358" customWidth="1"/>
    <col min="4876" max="4876" width="2.7109375" style="1358" customWidth="1"/>
    <col min="4877" max="4921" width="12.7109375" style="1358" customWidth="1"/>
    <col min="4922" max="5120" width="33.5703125" style="1358"/>
    <col min="5121" max="5121" width="0.140625" style="1358" customWidth="1"/>
    <col min="5122" max="5122" width="45.28515625" style="1358" customWidth="1"/>
    <col min="5123" max="5123" width="7.85546875" style="1358" bestFit="1" customWidth="1"/>
    <col min="5124" max="5124" width="13.7109375" style="1358" customWidth="1"/>
    <col min="5125" max="5128" width="11.28515625" style="1358" bestFit="1" customWidth="1"/>
    <col min="5129" max="5129" width="10.28515625" style="1358" bestFit="1" customWidth="1"/>
    <col min="5130" max="5130" width="11.28515625" style="1358" customWidth="1"/>
    <col min="5131" max="5131" width="10.7109375" style="1358" customWidth="1"/>
    <col min="5132" max="5132" width="2.7109375" style="1358" customWidth="1"/>
    <col min="5133" max="5177" width="12.7109375" style="1358" customWidth="1"/>
    <col min="5178" max="5376" width="33.5703125" style="1358"/>
    <col min="5377" max="5377" width="0.140625" style="1358" customWidth="1"/>
    <col min="5378" max="5378" width="45.28515625" style="1358" customWidth="1"/>
    <col min="5379" max="5379" width="7.85546875" style="1358" bestFit="1" customWidth="1"/>
    <col min="5380" max="5380" width="13.7109375" style="1358" customWidth="1"/>
    <col min="5381" max="5384" width="11.28515625" style="1358" bestFit="1" customWidth="1"/>
    <col min="5385" max="5385" width="10.28515625" style="1358" bestFit="1" customWidth="1"/>
    <col min="5386" max="5386" width="11.28515625" style="1358" customWidth="1"/>
    <col min="5387" max="5387" width="10.7109375" style="1358" customWidth="1"/>
    <col min="5388" max="5388" width="2.7109375" style="1358" customWidth="1"/>
    <col min="5389" max="5433" width="12.7109375" style="1358" customWidth="1"/>
    <col min="5434" max="5632" width="33.5703125" style="1358"/>
    <col min="5633" max="5633" width="0.140625" style="1358" customWidth="1"/>
    <col min="5634" max="5634" width="45.28515625" style="1358" customWidth="1"/>
    <col min="5635" max="5635" width="7.85546875" style="1358" bestFit="1" customWidth="1"/>
    <col min="5636" max="5636" width="13.7109375" style="1358" customWidth="1"/>
    <col min="5637" max="5640" width="11.28515625" style="1358" bestFit="1" customWidth="1"/>
    <col min="5641" max="5641" width="10.28515625" style="1358" bestFit="1" customWidth="1"/>
    <col min="5642" max="5642" width="11.28515625" style="1358" customWidth="1"/>
    <col min="5643" max="5643" width="10.7109375" style="1358" customWidth="1"/>
    <col min="5644" max="5644" width="2.7109375" style="1358" customWidth="1"/>
    <col min="5645" max="5689" width="12.7109375" style="1358" customWidth="1"/>
    <col min="5690" max="5888" width="33.5703125" style="1358"/>
    <col min="5889" max="5889" width="0.140625" style="1358" customWidth="1"/>
    <col min="5890" max="5890" width="45.28515625" style="1358" customWidth="1"/>
    <col min="5891" max="5891" width="7.85546875" style="1358" bestFit="1" customWidth="1"/>
    <col min="5892" max="5892" width="13.7109375" style="1358" customWidth="1"/>
    <col min="5893" max="5896" width="11.28515625" style="1358" bestFit="1" customWidth="1"/>
    <col min="5897" max="5897" width="10.28515625" style="1358" bestFit="1" customWidth="1"/>
    <col min="5898" max="5898" width="11.28515625" style="1358" customWidth="1"/>
    <col min="5899" max="5899" width="10.7109375" style="1358" customWidth="1"/>
    <col min="5900" max="5900" width="2.7109375" style="1358" customWidth="1"/>
    <col min="5901" max="5945" width="12.7109375" style="1358" customWidth="1"/>
    <col min="5946" max="6144" width="33.5703125" style="1358"/>
    <col min="6145" max="6145" width="0.140625" style="1358" customWidth="1"/>
    <col min="6146" max="6146" width="45.28515625" style="1358" customWidth="1"/>
    <col min="6147" max="6147" width="7.85546875" style="1358" bestFit="1" customWidth="1"/>
    <col min="6148" max="6148" width="13.7109375" style="1358" customWidth="1"/>
    <col min="6149" max="6152" width="11.28515625" style="1358" bestFit="1" customWidth="1"/>
    <col min="6153" max="6153" width="10.28515625" style="1358" bestFit="1" customWidth="1"/>
    <col min="6154" max="6154" width="11.28515625" style="1358" customWidth="1"/>
    <col min="6155" max="6155" width="10.7109375" style="1358" customWidth="1"/>
    <col min="6156" max="6156" width="2.7109375" style="1358" customWidth="1"/>
    <col min="6157" max="6201" width="12.7109375" style="1358" customWidth="1"/>
    <col min="6202" max="6400" width="33.5703125" style="1358"/>
    <col min="6401" max="6401" width="0.140625" style="1358" customWidth="1"/>
    <col min="6402" max="6402" width="45.28515625" style="1358" customWidth="1"/>
    <col min="6403" max="6403" width="7.85546875" style="1358" bestFit="1" customWidth="1"/>
    <col min="6404" max="6404" width="13.7109375" style="1358" customWidth="1"/>
    <col min="6405" max="6408" width="11.28515625" style="1358" bestFit="1" customWidth="1"/>
    <col min="6409" max="6409" width="10.28515625" style="1358" bestFit="1" customWidth="1"/>
    <col min="6410" max="6410" width="11.28515625" style="1358" customWidth="1"/>
    <col min="6411" max="6411" width="10.7109375" style="1358" customWidth="1"/>
    <col min="6412" max="6412" width="2.7109375" style="1358" customWidth="1"/>
    <col min="6413" max="6457" width="12.7109375" style="1358" customWidth="1"/>
    <col min="6458" max="6656" width="33.5703125" style="1358"/>
    <col min="6657" max="6657" width="0.140625" style="1358" customWidth="1"/>
    <col min="6658" max="6658" width="45.28515625" style="1358" customWidth="1"/>
    <col min="6659" max="6659" width="7.85546875" style="1358" bestFit="1" customWidth="1"/>
    <col min="6660" max="6660" width="13.7109375" style="1358" customWidth="1"/>
    <col min="6661" max="6664" width="11.28515625" style="1358" bestFit="1" customWidth="1"/>
    <col min="6665" max="6665" width="10.28515625" style="1358" bestFit="1" customWidth="1"/>
    <col min="6666" max="6666" width="11.28515625" style="1358" customWidth="1"/>
    <col min="6667" max="6667" width="10.7109375" style="1358" customWidth="1"/>
    <col min="6668" max="6668" width="2.7109375" style="1358" customWidth="1"/>
    <col min="6669" max="6713" width="12.7109375" style="1358" customWidth="1"/>
    <col min="6714" max="6912" width="33.5703125" style="1358"/>
    <col min="6913" max="6913" width="0.140625" style="1358" customWidth="1"/>
    <col min="6914" max="6914" width="45.28515625" style="1358" customWidth="1"/>
    <col min="6915" max="6915" width="7.85546875" style="1358" bestFit="1" customWidth="1"/>
    <col min="6916" max="6916" width="13.7109375" style="1358" customWidth="1"/>
    <col min="6917" max="6920" width="11.28515625" style="1358" bestFit="1" customWidth="1"/>
    <col min="6921" max="6921" width="10.28515625" style="1358" bestFit="1" customWidth="1"/>
    <col min="6922" max="6922" width="11.28515625" style="1358" customWidth="1"/>
    <col min="6923" max="6923" width="10.7109375" style="1358" customWidth="1"/>
    <col min="6924" max="6924" width="2.7109375" style="1358" customWidth="1"/>
    <col min="6925" max="6969" width="12.7109375" style="1358" customWidth="1"/>
    <col min="6970" max="7168" width="33.5703125" style="1358"/>
    <col min="7169" max="7169" width="0.140625" style="1358" customWidth="1"/>
    <col min="7170" max="7170" width="45.28515625" style="1358" customWidth="1"/>
    <col min="7171" max="7171" width="7.85546875" style="1358" bestFit="1" customWidth="1"/>
    <col min="7172" max="7172" width="13.7109375" style="1358" customWidth="1"/>
    <col min="7173" max="7176" width="11.28515625" style="1358" bestFit="1" customWidth="1"/>
    <col min="7177" max="7177" width="10.28515625" style="1358" bestFit="1" customWidth="1"/>
    <col min="7178" max="7178" width="11.28515625" style="1358" customWidth="1"/>
    <col min="7179" max="7179" width="10.7109375" style="1358" customWidth="1"/>
    <col min="7180" max="7180" width="2.7109375" style="1358" customWidth="1"/>
    <col min="7181" max="7225" width="12.7109375" style="1358" customWidth="1"/>
    <col min="7226" max="7424" width="33.5703125" style="1358"/>
    <col min="7425" max="7425" width="0.140625" style="1358" customWidth="1"/>
    <col min="7426" max="7426" width="45.28515625" style="1358" customWidth="1"/>
    <col min="7427" max="7427" width="7.85546875" style="1358" bestFit="1" customWidth="1"/>
    <col min="7428" max="7428" width="13.7109375" style="1358" customWidth="1"/>
    <col min="7429" max="7432" width="11.28515625" style="1358" bestFit="1" customWidth="1"/>
    <col min="7433" max="7433" width="10.28515625" style="1358" bestFit="1" customWidth="1"/>
    <col min="7434" max="7434" width="11.28515625" style="1358" customWidth="1"/>
    <col min="7435" max="7435" width="10.7109375" style="1358" customWidth="1"/>
    <col min="7436" max="7436" width="2.7109375" style="1358" customWidth="1"/>
    <col min="7437" max="7481" width="12.7109375" style="1358" customWidth="1"/>
    <col min="7482" max="7680" width="33.5703125" style="1358"/>
    <col min="7681" max="7681" width="0.140625" style="1358" customWidth="1"/>
    <col min="7682" max="7682" width="45.28515625" style="1358" customWidth="1"/>
    <col min="7683" max="7683" width="7.85546875" style="1358" bestFit="1" customWidth="1"/>
    <col min="7684" max="7684" width="13.7109375" style="1358" customWidth="1"/>
    <col min="7685" max="7688" width="11.28515625" style="1358" bestFit="1" customWidth="1"/>
    <col min="7689" max="7689" width="10.28515625" style="1358" bestFit="1" customWidth="1"/>
    <col min="7690" max="7690" width="11.28515625" style="1358" customWidth="1"/>
    <col min="7691" max="7691" width="10.7109375" style="1358" customWidth="1"/>
    <col min="7692" max="7692" width="2.7109375" style="1358" customWidth="1"/>
    <col min="7693" max="7737" width="12.7109375" style="1358" customWidth="1"/>
    <col min="7738" max="7936" width="33.5703125" style="1358"/>
    <col min="7937" max="7937" width="0.140625" style="1358" customWidth="1"/>
    <col min="7938" max="7938" width="45.28515625" style="1358" customWidth="1"/>
    <col min="7939" max="7939" width="7.85546875" style="1358" bestFit="1" customWidth="1"/>
    <col min="7940" max="7940" width="13.7109375" style="1358" customWidth="1"/>
    <col min="7941" max="7944" width="11.28515625" style="1358" bestFit="1" customWidth="1"/>
    <col min="7945" max="7945" width="10.28515625" style="1358" bestFit="1" customWidth="1"/>
    <col min="7946" max="7946" width="11.28515625" style="1358" customWidth="1"/>
    <col min="7947" max="7947" width="10.7109375" style="1358" customWidth="1"/>
    <col min="7948" max="7948" width="2.7109375" style="1358" customWidth="1"/>
    <col min="7949" max="7993" width="12.7109375" style="1358" customWidth="1"/>
    <col min="7994" max="8192" width="33.5703125" style="1358"/>
    <col min="8193" max="8193" width="0.140625" style="1358" customWidth="1"/>
    <col min="8194" max="8194" width="45.28515625" style="1358" customWidth="1"/>
    <col min="8195" max="8195" width="7.85546875" style="1358" bestFit="1" customWidth="1"/>
    <col min="8196" max="8196" width="13.7109375" style="1358" customWidth="1"/>
    <col min="8197" max="8200" width="11.28515625" style="1358" bestFit="1" customWidth="1"/>
    <col min="8201" max="8201" width="10.28515625" style="1358" bestFit="1" customWidth="1"/>
    <col min="8202" max="8202" width="11.28515625" style="1358" customWidth="1"/>
    <col min="8203" max="8203" width="10.7109375" style="1358" customWidth="1"/>
    <col min="8204" max="8204" width="2.7109375" style="1358" customWidth="1"/>
    <col min="8205" max="8249" width="12.7109375" style="1358" customWidth="1"/>
    <col min="8250" max="8448" width="33.5703125" style="1358"/>
    <col min="8449" max="8449" width="0.140625" style="1358" customWidth="1"/>
    <col min="8450" max="8450" width="45.28515625" style="1358" customWidth="1"/>
    <col min="8451" max="8451" width="7.85546875" style="1358" bestFit="1" customWidth="1"/>
    <col min="8452" max="8452" width="13.7109375" style="1358" customWidth="1"/>
    <col min="8453" max="8456" width="11.28515625" style="1358" bestFit="1" customWidth="1"/>
    <col min="8457" max="8457" width="10.28515625" style="1358" bestFit="1" customWidth="1"/>
    <col min="8458" max="8458" width="11.28515625" style="1358" customWidth="1"/>
    <col min="8459" max="8459" width="10.7109375" style="1358" customWidth="1"/>
    <col min="8460" max="8460" width="2.7109375" style="1358" customWidth="1"/>
    <col min="8461" max="8505" width="12.7109375" style="1358" customWidth="1"/>
    <col min="8506" max="8704" width="33.5703125" style="1358"/>
    <col min="8705" max="8705" width="0.140625" style="1358" customWidth="1"/>
    <col min="8706" max="8706" width="45.28515625" style="1358" customWidth="1"/>
    <col min="8707" max="8707" width="7.85546875" style="1358" bestFit="1" customWidth="1"/>
    <col min="8708" max="8708" width="13.7109375" style="1358" customWidth="1"/>
    <col min="8709" max="8712" width="11.28515625" style="1358" bestFit="1" customWidth="1"/>
    <col min="8713" max="8713" width="10.28515625" style="1358" bestFit="1" customWidth="1"/>
    <col min="8714" max="8714" width="11.28515625" style="1358" customWidth="1"/>
    <col min="8715" max="8715" width="10.7109375" style="1358" customWidth="1"/>
    <col min="8716" max="8716" width="2.7109375" style="1358" customWidth="1"/>
    <col min="8717" max="8761" width="12.7109375" style="1358" customWidth="1"/>
    <col min="8762" max="8960" width="33.5703125" style="1358"/>
    <col min="8961" max="8961" width="0.140625" style="1358" customWidth="1"/>
    <col min="8962" max="8962" width="45.28515625" style="1358" customWidth="1"/>
    <col min="8963" max="8963" width="7.85546875" style="1358" bestFit="1" customWidth="1"/>
    <col min="8964" max="8964" width="13.7109375" style="1358" customWidth="1"/>
    <col min="8965" max="8968" width="11.28515625" style="1358" bestFit="1" customWidth="1"/>
    <col min="8969" max="8969" width="10.28515625" style="1358" bestFit="1" customWidth="1"/>
    <col min="8970" max="8970" width="11.28515625" style="1358" customWidth="1"/>
    <col min="8971" max="8971" width="10.7109375" style="1358" customWidth="1"/>
    <col min="8972" max="8972" width="2.7109375" style="1358" customWidth="1"/>
    <col min="8973" max="9017" width="12.7109375" style="1358" customWidth="1"/>
    <col min="9018" max="9216" width="33.5703125" style="1358"/>
    <col min="9217" max="9217" width="0.140625" style="1358" customWidth="1"/>
    <col min="9218" max="9218" width="45.28515625" style="1358" customWidth="1"/>
    <col min="9219" max="9219" width="7.85546875" style="1358" bestFit="1" customWidth="1"/>
    <col min="9220" max="9220" width="13.7109375" style="1358" customWidth="1"/>
    <col min="9221" max="9224" width="11.28515625" style="1358" bestFit="1" customWidth="1"/>
    <col min="9225" max="9225" width="10.28515625" style="1358" bestFit="1" customWidth="1"/>
    <col min="9226" max="9226" width="11.28515625" style="1358" customWidth="1"/>
    <col min="9227" max="9227" width="10.7109375" style="1358" customWidth="1"/>
    <col min="9228" max="9228" width="2.7109375" style="1358" customWidth="1"/>
    <col min="9229" max="9273" width="12.7109375" style="1358" customWidth="1"/>
    <col min="9274" max="9472" width="33.5703125" style="1358"/>
    <col min="9473" max="9473" width="0.140625" style="1358" customWidth="1"/>
    <col min="9474" max="9474" width="45.28515625" style="1358" customWidth="1"/>
    <col min="9475" max="9475" width="7.85546875" style="1358" bestFit="1" customWidth="1"/>
    <col min="9476" max="9476" width="13.7109375" style="1358" customWidth="1"/>
    <col min="9477" max="9480" width="11.28515625" style="1358" bestFit="1" customWidth="1"/>
    <col min="9481" max="9481" width="10.28515625" style="1358" bestFit="1" customWidth="1"/>
    <col min="9482" max="9482" width="11.28515625" style="1358" customWidth="1"/>
    <col min="9483" max="9483" width="10.7109375" style="1358" customWidth="1"/>
    <col min="9484" max="9484" width="2.7109375" style="1358" customWidth="1"/>
    <col min="9485" max="9529" width="12.7109375" style="1358" customWidth="1"/>
    <col min="9530" max="9728" width="33.5703125" style="1358"/>
    <col min="9729" max="9729" width="0.140625" style="1358" customWidth="1"/>
    <col min="9730" max="9730" width="45.28515625" style="1358" customWidth="1"/>
    <col min="9731" max="9731" width="7.85546875" style="1358" bestFit="1" customWidth="1"/>
    <col min="9732" max="9732" width="13.7109375" style="1358" customWidth="1"/>
    <col min="9733" max="9736" width="11.28515625" style="1358" bestFit="1" customWidth="1"/>
    <col min="9737" max="9737" width="10.28515625" style="1358" bestFit="1" customWidth="1"/>
    <col min="9738" max="9738" width="11.28515625" style="1358" customWidth="1"/>
    <col min="9739" max="9739" width="10.7109375" style="1358" customWidth="1"/>
    <col min="9740" max="9740" width="2.7109375" style="1358" customWidth="1"/>
    <col min="9741" max="9785" width="12.7109375" style="1358" customWidth="1"/>
    <col min="9786" max="9984" width="33.5703125" style="1358"/>
    <col min="9985" max="9985" width="0.140625" style="1358" customWidth="1"/>
    <col min="9986" max="9986" width="45.28515625" style="1358" customWidth="1"/>
    <col min="9987" max="9987" width="7.85546875" style="1358" bestFit="1" customWidth="1"/>
    <col min="9988" max="9988" width="13.7109375" style="1358" customWidth="1"/>
    <col min="9989" max="9992" width="11.28515625" style="1358" bestFit="1" customWidth="1"/>
    <col min="9993" max="9993" width="10.28515625" style="1358" bestFit="1" customWidth="1"/>
    <col min="9994" max="9994" width="11.28515625" style="1358" customWidth="1"/>
    <col min="9995" max="9995" width="10.7109375" style="1358" customWidth="1"/>
    <col min="9996" max="9996" width="2.7109375" style="1358" customWidth="1"/>
    <col min="9997" max="10041" width="12.7109375" style="1358" customWidth="1"/>
    <col min="10042" max="10240" width="33.5703125" style="1358"/>
    <col min="10241" max="10241" width="0.140625" style="1358" customWidth="1"/>
    <col min="10242" max="10242" width="45.28515625" style="1358" customWidth="1"/>
    <col min="10243" max="10243" width="7.85546875" style="1358" bestFit="1" customWidth="1"/>
    <col min="10244" max="10244" width="13.7109375" style="1358" customWidth="1"/>
    <col min="10245" max="10248" width="11.28515625" style="1358" bestFit="1" customWidth="1"/>
    <col min="10249" max="10249" width="10.28515625" style="1358" bestFit="1" customWidth="1"/>
    <col min="10250" max="10250" width="11.28515625" style="1358" customWidth="1"/>
    <col min="10251" max="10251" width="10.7109375" style="1358" customWidth="1"/>
    <col min="10252" max="10252" width="2.7109375" style="1358" customWidth="1"/>
    <col min="10253" max="10297" width="12.7109375" style="1358" customWidth="1"/>
    <col min="10298" max="10496" width="33.5703125" style="1358"/>
    <col min="10497" max="10497" width="0.140625" style="1358" customWidth="1"/>
    <col min="10498" max="10498" width="45.28515625" style="1358" customWidth="1"/>
    <col min="10499" max="10499" width="7.85546875" style="1358" bestFit="1" customWidth="1"/>
    <col min="10500" max="10500" width="13.7109375" style="1358" customWidth="1"/>
    <col min="10501" max="10504" width="11.28515625" style="1358" bestFit="1" customWidth="1"/>
    <col min="10505" max="10505" width="10.28515625" style="1358" bestFit="1" customWidth="1"/>
    <col min="10506" max="10506" width="11.28515625" style="1358" customWidth="1"/>
    <col min="10507" max="10507" width="10.7109375" style="1358" customWidth="1"/>
    <col min="10508" max="10508" width="2.7109375" style="1358" customWidth="1"/>
    <col min="10509" max="10553" width="12.7109375" style="1358" customWidth="1"/>
    <col min="10554" max="10752" width="33.5703125" style="1358"/>
    <col min="10753" max="10753" width="0.140625" style="1358" customWidth="1"/>
    <col min="10754" max="10754" width="45.28515625" style="1358" customWidth="1"/>
    <col min="10755" max="10755" width="7.85546875" style="1358" bestFit="1" customWidth="1"/>
    <col min="10756" max="10756" width="13.7109375" style="1358" customWidth="1"/>
    <col min="10757" max="10760" width="11.28515625" style="1358" bestFit="1" customWidth="1"/>
    <col min="10761" max="10761" width="10.28515625" style="1358" bestFit="1" customWidth="1"/>
    <col min="10762" max="10762" width="11.28515625" style="1358" customWidth="1"/>
    <col min="10763" max="10763" width="10.7109375" style="1358" customWidth="1"/>
    <col min="10764" max="10764" width="2.7109375" style="1358" customWidth="1"/>
    <col min="10765" max="10809" width="12.7109375" style="1358" customWidth="1"/>
    <col min="10810" max="11008" width="33.5703125" style="1358"/>
    <col min="11009" max="11009" width="0.140625" style="1358" customWidth="1"/>
    <col min="11010" max="11010" width="45.28515625" style="1358" customWidth="1"/>
    <col min="11011" max="11011" width="7.85546875" style="1358" bestFit="1" customWidth="1"/>
    <col min="11012" max="11012" width="13.7109375" style="1358" customWidth="1"/>
    <col min="11013" max="11016" width="11.28515625" style="1358" bestFit="1" customWidth="1"/>
    <col min="11017" max="11017" width="10.28515625" style="1358" bestFit="1" customWidth="1"/>
    <col min="11018" max="11018" width="11.28515625" style="1358" customWidth="1"/>
    <col min="11019" max="11019" width="10.7109375" style="1358" customWidth="1"/>
    <col min="11020" max="11020" width="2.7109375" style="1358" customWidth="1"/>
    <col min="11021" max="11065" width="12.7109375" style="1358" customWidth="1"/>
    <col min="11066" max="11264" width="33.5703125" style="1358"/>
    <col min="11265" max="11265" width="0.140625" style="1358" customWidth="1"/>
    <col min="11266" max="11266" width="45.28515625" style="1358" customWidth="1"/>
    <col min="11267" max="11267" width="7.85546875" style="1358" bestFit="1" customWidth="1"/>
    <col min="11268" max="11268" width="13.7109375" style="1358" customWidth="1"/>
    <col min="11269" max="11272" width="11.28515625" style="1358" bestFit="1" customWidth="1"/>
    <col min="11273" max="11273" width="10.28515625" style="1358" bestFit="1" customWidth="1"/>
    <col min="11274" max="11274" width="11.28515625" style="1358" customWidth="1"/>
    <col min="11275" max="11275" width="10.7109375" style="1358" customWidth="1"/>
    <col min="11276" max="11276" width="2.7109375" style="1358" customWidth="1"/>
    <col min="11277" max="11321" width="12.7109375" style="1358" customWidth="1"/>
    <col min="11322" max="11520" width="33.5703125" style="1358"/>
    <col min="11521" max="11521" width="0.140625" style="1358" customWidth="1"/>
    <col min="11522" max="11522" width="45.28515625" style="1358" customWidth="1"/>
    <col min="11523" max="11523" width="7.85546875" style="1358" bestFit="1" customWidth="1"/>
    <col min="11524" max="11524" width="13.7109375" style="1358" customWidth="1"/>
    <col min="11525" max="11528" width="11.28515625" style="1358" bestFit="1" customWidth="1"/>
    <col min="11529" max="11529" width="10.28515625" style="1358" bestFit="1" customWidth="1"/>
    <col min="11530" max="11530" width="11.28515625" style="1358" customWidth="1"/>
    <col min="11531" max="11531" width="10.7109375" style="1358" customWidth="1"/>
    <col min="11532" max="11532" width="2.7109375" style="1358" customWidth="1"/>
    <col min="11533" max="11577" width="12.7109375" style="1358" customWidth="1"/>
    <col min="11578" max="11776" width="33.5703125" style="1358"/>
    <col min="11777" max="11777" width="0.140625" style="1358" customWidth="1"/>
    <col min="11778" max="11778" width="45.28515625" style="1358" customWidth="1"/>
    <col min="11779" max="11779" width="7.85546875" style="1358" bestFit="1" customWidth="1"/>
    <col min="11780" max="11780" width="13.7109375" style="1358" customWidth="1"/>
    <col min="11781" max="11784" width="11.28515625" style="1358" bestFit="1" customWidth="1"/>
    <col min="11785" max="11785" width="10.28515625" style="1358" bestFit="1" customWidth="1"/>
    <col min="11786" max="11786" width="11.28515625" style="1358" customWidth="1"/>
    <col min="11787" max="11787" width="10.7109375" style="1358" customWidth="1"/>
    <col min="11788" max="11788" width="2.7109375" style="1358" customWidth="1"/>
    <col min="11789" max="11833" width="12.7109375" style="1358" customWidth="1"/>
    <col min="11834" max="12032" width="33.5703125" style="1358"/>
    <col min="12033" max="12033" width="0.140625" style="1358" customWidth="1"/>
    <col min="12034" max="12034" width="45.28515625" style="1358" customWidth="1"/>
    <col min="12035" max="12035" width="7.85546875" style="1358" bestFit="1" customWidth="1"/>
    <col min="12036" max="12036" width="13.7109375" style="1358" customWidth="1"/>
    <col min="12037" max="12040" width="11.28515625" style="1358" bestFit="1" customWidth="1"/>
    <col min="12041" max="12041" width="10.28515625" style="1358" bestFit="1" customWidth="1"/>
    <col min="12042" max="12042" width="11.28515625" style="1358" customWidth="1"/>
    <col min="12043" max="12043" width="10.7109375" style="1358" customWidth="1"/>
    <col min="12044" max="12044" width="2.7109375" style="1358" customWidth="1"/>
    <col min="12045" max="12089" width="12.7109375" style="1358" customWidth="1"/>
    <col min="12090" max="12288" width="33.5703125" style="1358"/>
    <col min="12289" max="12289" width="0.140625" style="1358" customWidth="1"/>
    <col min="12290" max="12290" width="45.28515625" style="1358" customWidth="1"/>
    <col min="12291" max="12291" width="7.85546875" style="1358" bestFit="1" customWidth="1"/>
    <col min="12292" max="12292" width="13.7109375" style="1358" customWidth="1"/>
    <col min="12293" max="12296" width="11.28515625" style="1358" bestFit="1" customWidth="1"/>
    <col min="12297" max="12297" width="10.28515625" style="1358" bestFit="1" customWidth="1"/>
    <col min="12298" max="12298" width="11.28515625" style="1358" customWidth="1"/>
    <col min="12299" max="12299" width="10.7109375" style="1358" customWidth="1"/>
    <col min="12300" max="12300" width="2.7109375" style="1358" customWidth="1"/>
    <col min="12301" max="12345" width="12.7109375" style="1358" customWidth="1"/>
    <col min="12346" max="12544" width="33.5703125" style="1358"/>
    <col min="12545" max="12545" width="0.140625" style="1358" customWidth="1"/>
    <col min="12546" max="12546" width="45.28515625" style="1358" customWidth="1"/>
    <col min="12547" max="12547" width="7.85546875" style="1358" bestFit="1" customWidth="1"/>
    <col min="12548" max="12548" width="13.7109375" style="1358" customWidth="1"/>
    <col min="12549" max="12552" width="11.28515625" style="1358" bestFit="1" customWidth="1"/>
    <col min="12553" max="12553" width="10.28515625" style="1358" bestFit="1" customWidth="1"/>
    <col min="12554" max="12554" width="11.28515625" style="1358" customWidth="1"/>
    <col min="12555" max="12555" width="10.7109375" style="1358" customWidth="1"/>
    <col min="12556" max="12556" width="2.7109375" style="1358" customWidth="1"/>
    <col min="12557" max="12601" width="12.7109375" style="1358" customWidth="1"/>
    <col min="12602" max="12800" width="33.5703125" style="1358"/>
    <col min="12801" max="12801" width="0.140625" style="1358" customWidth="1"/>
    <col min="12802" max="12802" width="45.28515625" style="1358" customWidth="1"/>
    <col min="12803" max="12803" width="7.85546875" style="1358" bestFit="1" customWidth="1"/>
    <col min="12804" max="12804" width="13.7109375" style="1358" customWidth="1"/>
    <col min="12805" max="12808" width="11.28515625" style="1358" bestFit="1" customWidth="1"/>
    <col min="12809" max="12809" width="10.28515625" style="1358" bestFit="1" customWidth="1"/>
    <col min="12810" max="12810" width="11.28515625" style="1358" customWidth="1"/>
    <col min="12811" max="12811" width="10.7109375" style="1358" customWidth="1"/>
    <col min="12812" max="12812" width="2.7109375" style="1358" customWidth="1"/>
    <col min="12813" max="12857" width="12.7109375" style="1358" customWidth="1"/>
    <col min="12858" max="13056" width="33.5703125" style="1358"/>
    <col min="13057" max="13057" width="0.140625" style="1358" customWidth="1"/>
    <col min="13058" max="13058" width="45.28515625" style="1358" customWidth="1"/>
    <col min="13059" max="13059" width="7.85546875" style="1358" bestFit="1" customWidth="1"/>
    <col min="13060" max="13060" width="13.7109375" style="1358" customWidth="1"/>
    <col min="13061" max="13064" width="11.28515625" style="1358" bestFit="1" customWidth="1"/>
    <col min="13065" max="13065" width="10.28515625" style="1358" bestFit="1" customWidth="1"/>
    <col min="13066" max="13066" width="11.28515625" style="1358" customWidth="1"/>
    <col min="13067" max="13067" width="10.7109375" style="1358" customWidth="1"/>
    <col min="13068" max="13068" width="2.7109375" style="1358" customWidth="1"/>
    <col min="13069" max="13113" width="12.7109375" style="1358" customWidth="1"/>
    <col min="13114" max="13312" width="33.5703125" style="1358"/>
    <col min="13313" max="13313" width="0.140625" style="1358" customWidth="1"/>
    <col min="13314" max="13314" width="45.28515625" style="1358" customWidth="1"/>
    <col min="13315" max="13315" width="7.85546875" style="1358" bestFit="1" customWidth="1"/>
    <col min="13316" max="13316" width="13.7109375" style="1358" customWidth="1"/>
    <col min="13317" max="13320" width="11.28515625" style="1358" bestFit="1" customWidth="1"/>
    <col min="13321" max="13321" width="10.28515625" style="1358" bestFit="1" customWidth="1"/>
    <col min="13322" max="13322" width="11.28515625" style="1358" customWidth="1"/>
    <col min="13323" max="13323" width="10.7109375" style="1358" customWidth="1"/>
    <col min="13324" max="13324" width="2.7109375" style="1358" customWidth="1"/>
    <col min="13325" max="13369" width="12.7109375" style="1358" customWidth="1"/>
    <col min="13370" max="13568" width="33.5703125" style="1358"/>
    <col min="13569" max="13569" width="0.140625" style="1358" customWidth="1"/>
    <col min="13570" max="13570" width="45.28515625" style="1358" customWidth="1"/>
    <col min="13571" max="13571" width="7.85546875" style="1358" bestFit="1" customWidth="1"/>
    <col min="13572" max="13572" width="13.7109375" style="1358" customWidth="1"/>
    <col min="13573" max="13576" width="11.28515625" style="1358" bestFit="1" customWidth="1"/>
    <col min="13577" max="13577" width="10.28515625" style="1358" bestFit="1" customWidth="1"/>
    <col min="13578" max="13578" width="11.28515625" style="1358" customWidth="1"/>
    <col min="13579" max="13579" width="10.7109375" style="1358" customWidth="1"/>
    <col min="13580" max="13580" width="2.7109375" style="1358" customWidth="1"/>
    <col min="13581" max="13625" width="12.7109375" style="1358" customWidth="1"/>
    <col min="13626" max="13824" width="33.5703125" style="1358"/>
    <col min="13825" max="13825" width="0.140625" style="1358" customWidth="1"/>
    <col min="13826" max="13826" width="45.28515625" style="1358" customWidth="1"/>
    <col min="13827" max="13827" width="7.85546875" style="1358" bestFit="1" customWidth="1"/>
    <col min="13828" max="13828" width="13.7109375" style="1358" customWidth="1"/>
    <col min="13829" max="13832" width="11.28515625" style="1358" bestFit="1" customWidth="1"/>
    <col min="13833" max="13833" width="10.28515625" style="1358" bestFit="1" customWidth="1"/>
    <col min="13834" max="13834" width="11.28515625" style="1358" customWidth="1"/>
    <col min="13835" max="13835" width="10.7109375" style="1358" customWidth="1"/>
    <col min="13836" max="13836" width="2.7109375" style="1358" customWidth="1"/>
    <col min="13837" max="13881" width="12.7109375" style="1358" customWidth="1"/>
    <col min="13882" max="14080" width="33.5703125" style="1358"/>
    <col min="14081" max="14081" width="0.140625" style="1358" customWidth="1"/>
    <col min="14082" max="14082" width="45.28515625" style="1358" customWidth="1"/>
    <col min="14083" max="14083" width="7.85546875" style="1358" bestFit="1" customWidth="1"/>
    <col min="14084" max="14084" width="13.7109375" style="1358" customWidth="1"/>
    <col min="14085" max="14088" width="11.28515625" style="1358" bestFit="1" customWidth="1"/>
    <col min="14089" max="14089" width="10.28515625" style="1358" bestFit="1" customWidth="1"/>
    <col min="14090" max="14090" width="11.28515625" style="1358" customWidth="1"/>
    <col min="14091" max="14091" width="10.7109375" style="1358" customWidth="1"/>
    <col min="14092" max="14092" width="2.7109375" style="1358" customWidth="1"/>
    <col min="14093" max="14137" width="12.7109375" style="1358" customWidth="1"/>
    <col min="14138" max="14336" width="33.5703125" style="1358"/>
    <col min="14337" max="14337" width="0.140625" style="1358" customWidth="1"/>
    <col min="14338" max="14338" width="45.28515625" style="1358" customWidth="1"/>
    <col min="14339" max="14339" width="7.85546875" style="1358" bestFit="1" customWidth="1"/>
    <col min="14340" max="14340" width="13.7109375" style="1358" customWidth="1"/>
    <col min="14341" max="14344" width="11.28515625" style="1358" bestFit="1" customWidth="1"/>
    <col min="14345" max="14345" width="10.28515625" style="1358" bestFit="1" customWidth="1"/>
    <col min="14346" max="14346" width="11.28515625" style="1358" customWidth="1"/>
    <col min="14347" max="14347" width="10.7109375" style="1358" customWidth="1"/>
    <col min="14348" max="14348" width="2.7109375" style="1358" customWidth="1"/>
    <col min="14349" max="14393" width="12.7109375" style="1358" customWidth="1"/>
    <col min="14394" max="14592" width="33.5703125" style="1358"/>
    <col min="14593" max="14593" width="0.140625" style="1358" customWidth="1"/>
    <col min="14594" max="14594" width="45.28515625" style="1358" customWidth="1"/>
    <col min="14595" max="14595" width="7.85546875" style="1358" bestFit="1" customWidth="1"/>
    <col min="14596" max="14596" width="13.7109375" style="1358" customWidth="1"/>
    <col min="14597" max="14600" width="11.28515625" style="1358" bestFit="1" customWidth="1"/>
    <col min="14601" max="14601" width="10.28515625" style="1358" bestFit="1" customWidth="1"/>
    <col min="14602" max="14602" width="11.28515625" style="1358" customWidth="1"/>
    <col min="14603" max="14603" width="10.7109375" style="1358" customWidth="1"/>
    <col min="14604" max="14604" width="2.7109375" style="1358" customWidth="1"/>
    <col min="14605" max="14649" width="12.7109375" style="1358" customWidth="1"/>
    <col min="14650" max="14848" width="33.5703125" style="1358"/>
    <col min="14849" max="14849" width="0.140625" style="1358" customWidth="1"/>
    <col min="14850" max="14850" width="45.28515625" style="1358" customWidth="1"/>
    <col min="14851" max="14851" width="7.85546875" style="1358" bestFit="1" customWidth="1"/>
    <col min="14852" max="14852" width="13.7109375" style="1358" customWidth="1"/>
    <col min="14853" max="14856" width="11.28515625" style="1358" bestFit="1" customWidth="1"/>
    <col min="14857" max="14857" width="10.28515625" style="1358" bestFit="1" customWidth="1"/>
    <col min="14858" max="14858" width="11.28515625" style="1358" customWidth="1"/>
    <col min="14859" max="14859" width="10.7109375" style="1358" customWidth="1"/>
    <col min="14860" max="14860" width="2.7109375" style="1358" customWidth="1"/>
    <col min="14861" max="14905" width="12.7109375" style="1358" customWidth="1"/>
    <col min="14906" max="15104" width="33.5703125" style="1358"/>
    <col min="15105" max="15105" width="0.140625" style="1358" customWidth="1"/>
    <col min="15106" max="15106" width="45.28515625" style="1358" customWidth="1"/>
    <col min="15107" max="15107" width="7.85546875" style="1358" bestFit="1" customWidth="1"/>
    <col min="15108" max="15108" width="13.7109375" style="1358" customWidth="1"/>
    <col min="15109" max="15112" width="11.28515625" style="1358" bestFit="1" customWidth="1"/>
    <col min="15113" max="15113" width="10.28515625" style="1358" bestFit="1" customWidth="1"/>
    <col min="15114" max="15114" width="11.28515625" style="1358" customWidth="1"/>
    <col min="15115" max="15115" width="10.7109375" style="1358" customWidth="1"/>
    <col min="15116" max="15116" width="2.7109375" style="1358" customWidth="1"/>
    <col min="15117" max="15161" width="12.7109375" style="1358" customWidth="1"/>
    <col min="15162" max="15360" width="33.5703125" style="1358"/>
    <col min="15361" max="15361" width="0.140625" style="1358" customWidth="1"/>
    <col min="15362" max="15362" width="45.28515625" style="1358" customWidth="1"/>
    <col min="15363" max="15363" width="7.85546875" style="1358" bestFit="1" customWidth="1"/>
    <col min="15364" max="15364" width="13.7109375" style="1358" customWidth="1"/>
    <col min="15365" max="15368" width="11.28515625" style="1358" bestFit="1" customWidth="1"/>
    <col min="15369" max="15369" width="10.28515625" style="1358" bestFit="1" customWidth="1"/>
    <col min="15370" max="15370" width="11.28515625" style="1358" customWidth="1"/>
    <col min="15371" max="15371" width="10.7109375" style="1358" customWidth="1"/>
    <col min="15372" max="15372" width="2.7109375" style="1358" customWidth="1"/>
    <col min="15373" max="15417" width="12.7109375" style="1358" customWidth="1"/>
    <col min="15418" max="15616" width="33.5703125" style="1358"/>
    <col min="15617" max="15617" width="0.140625" style="1358" customWidth="1"/>
    <col min="15618" max="15618" width="45.28515625" style="1358" customWidth="1"/>
    <col min="15619" max="15619" width="7.85546875" style="1358" bestFit="1" customWidth="1"/>
    <col min="15620" max="15620" width="13.7109375" style="1358" customWidth="1"/>
    <col min="15621" max="15624" width="11.28515625" style="1358" bestFit="1" customWidth="1"/>
    <col min="15625" max="15625" width="10.28515625" style="1358" bestFit="1" customWidth="1"/>
    <col min="15626" max="15626" width="11.28515625" style="1358" customWidth="1"/>
    <col min="15627" max="15627" width="10.7109375" style="1358" customWidth="1"/>
    <col min="15628" max="15628" width="2.7109375" style="1358" customWidth="1"/>
    <col min="15629" max="15673" width="12.7109375" style="1358" customWidth="1"/>
    <col min="15674" max="15872" width="33.5703125" style="1358"/>
    <col min="15873" max="15873" width="0.140625" style="1358" customWidth="1"/>
    <col min="15874" max="15874" width="45.28515625" style="1358" customWidth="1"/>
    <col min="15875" max="15875" width="7.85546875" style="1358" bestFit="1" customWidth="1"/>
    <col min="15876" max="15876" width="13.7109375" style="1358" customWidth="1"/>
    <col min="15877" max="15880" width="11.28515625" style="1358" bestFit="1" customWidth="1"/>
    <col min="15881" max="15881" width="10.28515625" style="1358" bestFit="1" customWidth="1"/>
    <col min="15882" max="15882" width="11.28515625" style="1358" customWidth="1"/>
    <col min="15883" max="15883" width="10.7109375" style="1358" customWidth="1"/>
    <col min="15884" max="15884" width="2.7109375" style="1358" customWidth="1"/>
    <col min="15885" max="15929" width="12.7109375" style="1358" customWidth="1"/>
    <col min="15930" max="16128" width="33.5703125" style="1358"/>
    <col min="16129" max="16129" width="0.140625" style="1358" customWidth="1"/>
    <col min="16130" max="16130" width="45.28515625" style="1358" customWidth="1"/>
    <col min="16131" max="16131" width="7.85546875" style="1358" bestFit="1" customWidth="1"/>
    <col min="16132" max="16132" width="13.7109375" style="1358" customWidth="1"/>
    <col min="16133" max="16136" width="11.28515625" style="1358" bestFit="1" customWidth="1"/>
    <col min="16137" max="16137" width="10.28515625" style="1358" bestFit="1" customWidth="1"/>
    <col min="16138" max="16138" width="11.28515625" style="1358" customWidth="1"/>
    <col min="16139" max="16139" width="10.7109375" style="1358" customWidth="1"/>
    <col min="16140" max="16140" width="2.7109375" style="1358" customWidth="1"/>
    <col min="16141" max="16185" width="12.7109375" style="1358" customWidth="1"/>
    <col min="16186" max="16384" width="33.5703125" style="1358"/>
  </cols>
  <sheetData>
    <row r="1" spans="1:21" ht="12.75" customHeight="1" x14ac:dyDescent="0.2">
      <c r="A1" s="1988"/>
      <c r="B1" s="2489" t="s">
        <v>2135</v>
      </c>
      <c r="C1" s="2489"/>
      <c r="D1" s="2489"/>
      <c r="E1" s="2489"/>
      <c r="F1" s="2489"/>
      <c r="G1" s="2489"/>
      <c r="H1" s="2489"/>
      <c r="I1" s="2489"/>
      <c r="J1" s="2489"/>
      <c r="K1" s="2489"/>
      <c r="L1" s="1988"/>
      <c r="M1" s="1988"/>
    </row>
    <row r="2" spans="1:21" ht="12.75" customHeight="1" x14ac:dyDescent="0.2">
      <c r="A2" s="1988"/>
      <c r="B2" s="2490" t="s">
        <v>2081</v>
      </c>
      <c r="C2" s="2490"/>
      <c r="D2" s="2490"/>
      <c r="E2" s="2490"/>
      <c r="F2" s="2490"/>
      <c r="G2" s="2490"/>
      <c r="H2" s="2490"/>
      <c r="I2" s="2490"/>
      <c r="J2" s="2490"/>
      <c r="K2" s="2490"/>
      <c r="L2" s="2020"/>
      <c r="M2" s="1988"/>
    </row>
    <row r="3" spans="1:21" ht="12.75" customHeight="1" x14ac:dyDescent="0.2">
      <c r="A3" s="1988"/>
      <c r="B3" s="2491" t="s">
        <v>1474</v>
      </c>
      <c r="C3" s="2491"/>
      <c r="D3" s="2491"/>
      <c r="E3" s="2491"/>
      <c r="F3" s="2491"/>
      <c r="G3" s="2491"/>
      <c r="H3" s="2491"/>
      <c r="I3" s="2491"/>
      <c r="J3" s="2491"/>
      <c r="K3" s="2491"/>
      <c r="L3" s="2020"/>
      <c r="M3" s="1988"/>
    </row>
    <row r="4" spans="1:21" ht="12.75" customHeight="1" x14ac:dyDescent="0.2">
      <c r="A4" s="1988"/>
      <c r="B4" s="2492" t="s">
        <v>1916</v>
      </c>
      <c r="C4" s="2492"/>
      <c r="D4" s="2492"/>
      <c r="E4" s="2492"/>
      <c r="F4" s="2492"/>
      <c r="G4" s="2492"/>
      <c r="H4" s="2492"/>
      <c r="I4" s="2492"/>
      <c r="J4" s="2492"/>
      <c r="K4" s="2492"/>
      <c r="L4" s="2020"/>
      <c r="M4" s="1988"/>
    </row>
    <row r="5" spans="1:21" ht="12.75" customHeight="1" x14ac:dyDescent="0.2">
      <c r="A5" s="1988"/>
      <c r="B5" s="1988"/>
      <c r="C5" s="2021"/>
      <c r="D5" s="2022"/>
      <c r="E5" s="1988"/>
      <c r="F5" s="1988"/>
      <c r="G5" s="2023"/>
      <c r="H5" s="2023"/>
      <c r="I5" s="2023"/>
      <c r="J5" s="2023"/>
      <c r="K5" s="1988"/>
      <c r="L5" s="1988"/>
      <c r="M5" s="2012"/>
      <c r="N5" s="2012"/>
      <c r="O5" s="2012"/>
    </row>
    <row r="6" spans="1:21" ht="12.75" customHeight="1" x14ac:dyDescent="0.2">
      <c r="A6" s="1988"/>
      <c r="B6" s="2024"/>
      <c r="C6" s="2025"/>
      <c r="D6" s="2026" t="s">
        <v>1529</v>
      </c>
      <c r="E6" s="2027" t="s">
        <v>624</v>
      </c>
      <c r="F6" s="2028"/>
      <c r="G6" s="2029" t="s">
        <v>2136</v>
      </c>
      <c r="H6" s="2027"/>
      <c r="I6" s="2030"/>
      <c r="J6" s="2030"/>
      <c r="K6" s="2031"/>
      <c r="L6" s="1988"/>
      <c r="M6" s="2012"/>
      <c r="N6" s="2012"/>
      <c r="O6" s="2012"/>
    </row>
    <row r="7" spans="1:21" ht="12.75" customHeight="1" x14ac:dyDescent="0.2">
      <c r="A7" s="1988"/>
      <c r="B7" s="2032" t="s">
        <v>1528</v>
      </c>
      <c r="C7" s="2033" t="s">
        <v>1527</v>
      </c>
      <c r="D7" s="2034" t="s">
        <v>1526</v>
      </c>
      <c r="E7" s="2035" t="s">
        <v>1525</v>
      </c>
      <c r="F7" s="2035" t="s">
        <v>1525</v>
      </c>
      <c r="G7" s="2036" t="s">
        <v>1525</v>
      </c>
      <c r="H7" s="2036" t="s">
        <v>1525</v>
      </c>
      <c r="I7" s="2036" t="s">
        <v>1524</v>
      </c>
      <c r="J7" s="2036" t="s">
        <v>1523</v>
      </c>
      <c r="K7" s="2035" t="s">
        <v>31</v>
      </c>
      <c r="L7" s="1988"/>
      <c r="M7" s="2012"/>
      <c r="N7" s="2012"/>
      <c r="O7" s="2012"/>
    </row>
    <row r="8" spans="1:21" ht="12.75" customHeight="1" x14ac:dyDescent="0.2">
      <c r="A8" s="1988"/>
      <c r="B8" s="2037" t="s">
        <v>1522</v>
      </c>
      <c r="C8" s="2033" t="s">
        <v>2137</v>
      </c>
      <c r="D8" s="2034" t="s">
        <v>1521</v>
      </c>
      <c r="E8" s="2035" t="s">
        <v>1843</v>
      </c>
      <c r="F8" s="2035" t="s">
        <v>1940</v>
      </c>
      <c r="G8" s="2035" t="s">
        <v>1843</v>
      </c>
      <c r="H8" s="2035" t="s">
        <v>1940</v>
      </c>
      <c r="I8" s="2036" t="s">
        <v>1520</v>
      </c>
      <c r="J8" s="2036" t="s">
        <v>1519</v>
      </c>
      <c r="K8" s="2035"/>
      <c r="L8" s="1988"/>
      <c r="M8"/>
      <c r="N8"/>
      <c r="O8"/>
    </row>
    <row r="9" spans="1:21" ht="12.75" customHeight="1" x14ac:dyDescent="0.2">
      <c r="A9" s="1988"/>
      <c r="B9" s="2037" t="s">
        <v>1518</v>
      </c>
      <c r="C9" s="2038" t="s">
        <v>1517</v>
      </c>
      <c r="D9" s="2039" t="s">
        <v>1516</v>
      </c>
      <c r="E9" s="2040" t="s">
        <v>1515</v>
      </c>
      <c r="F9" s="2040" t="s">
        <v>1515</v>
      </c>
      <c r="G9" s="2041" t="s">
        <v>1514</v>
      </c>
      <c r="H9" s="2041" t="s">
        <v>1514</v>
      </c>
      <c r="I9" s="2041" t="s">
        <v>1513</v>
      </c>
      <c r="J9" s="2041" t="s">
        <v>1512</v>
      </c>
      <c r="K9" s="2040" t="s">
        <v>1511</v>
      </c>
      <c r="L9" s="1988"/>
      <c r="M9"/>
      <c r="N9"/>
      <c r="O9"/>
    </row>
    <row r="10" spans="1:21" ht="12.75" customHeight="1" x14ac:dyDescent="0.2">
      <c r="A10" s="1988"/>
      <c r="B10" s="2042" t="s">
        <v>2138</v>
      </c>
      <c r="C10" s="2043"/>
      <c r="D10" s="2043"/>
      <c r="E10" s="2044"/>
      <c r="F10" s="2044"/>
      <c r="G10" s="2044"/>
      <c r="H10" s="2044"/>
      <c r="I10" s="2044"/>
      <c r="J10" s="2044"/>
      <c r="K10" s="2044"/>
      <c r="L10" s="1988"/>
      <c r="M10"/>
      <c r="N10"/>
      <c r="O10"/>
    </row>
    <row r="11" spans="1:21" ht="12.75" customHeight="1" x14ac:dyDescent="0.2">
      <c r="A11" s="1988"/>
      <c r="B11" s="2045" t="s">
        <v>2139</v>
      </c>
      <c r="C11" s="2043"/>
      <c r="D11" s="2043"/>
      <c r="E11" s="2044"/>
      <c r="F11" s="2044"/>
      <c r="G11" s="2044"/>
      <c r="H11" s="2044"/>
      <c r="I11" s="2044"/>
      <c r="J11" s="2044"/>
      <c r="K11" s="2044"/>
      <c r="L11" s="1988"/>
      <c r="M11"/>
      <c r="N11"/>
      <c r="O11"/>
    </row>
    <row r="12" spans="1:21" ht="12.75" customHeight="1" x14ac:dyDescent="0.2">
      <c r="A12" s="1988"/>
      <c r="B12" s="2046" t="s">
        <v>1237</v>
      </c>
      <c r="C12" s="2043">
        <v>10.555999999999999</v>
      </c>
      <c r="D12" s="2043" t="s">
        <v>2140</v>
      </c>
      <c r="E12" s="2058">
        <v>0</v>
      </c>
      <c r="F12" s="2058">
        <v>46942</v>
      </c>
      <c r="G12" s="2058">
        <v>0</v>
      </c>
      <c r="H12" s="2058">
        <v>46942</v>
      </c>
      <c r="I12" s="2058">
        <v>0</v>
      </c>
      <c r="J12" s="2058">
        <f>+I12+H12+G12</f>
        <v>46942</v>
      </c>
      <c r="K12" s="2054" t="s">
        <v>2141</v>
      </c>
      <c r="L12" s="1988"/>
      <c r="M12" s="80"/>
      <c r="N12" s="2012"/>
      <c r="O12" s="2012"/>
      <c r="P12" s="2012"/>
      <c r="Q12" s="2012"/>
      <c r="R12" s="2012"/>
      <c r="S12" s="2012"/>
      <c r="T12" s="2012"/>
      <c r="U12" s="2012"/>
    </row>
    <row r="13" spans="1:21" ht="12.75" customHeight="1" x14ac:dyDescent="0.2">
      <c r="A13" s="1988"/>
      <c r="B13" s="2046" t="s">
        <v>1237</v>
      </c>
      <c r="C13" s="2043">
        <v>10.555999999999999</v>
      </c>
      <c r="D13" s="2043" t="s">
        <v>2142</v>
      </c>
      <c r="E13" s="2047">
        <v>57038</v>
      </c>
      <c r="F13" s="2047">
        <v>11731</v>
      </c>
      <c r="G13" s="2047">
        <v>57038</v>
      </c>
      <c r="H13" s="2047">
        <v>11731</v>
      </c>
      <c r="I13" s="2047">
        <v>0</v>
      </c>
      <c r="J13" s="2047">
        <f>+I13+H13+G13</f>
        <v>68769</v>
      </c>
      <c r="K13" s="2054" t="s">
        <v>2141</v>
      </c>
      <c r="L13" s="1988"/>
      <c r="M13" s="80"/>
      <c r="N13" s="2012"/>
      <c r="O13" s="2012"/>
      <c r="P13" s="2012"/>
      <c r="Q13" s="2012"/>
      <c r="R13" s="2012"/>
      <c r="S13" s="2012"/>
      <c r="T13" s="2012"/>
      <c r="U13" s="2012"/>
    </row>
    <row r="14" spans="1:21" ht="12.75" customHeight="1" x14ac:dyDescent="0.2">
      <c r="A14" s="1988"/>
      <c r="B14" s="2042" t="s">
        <v>2143</v>
      </c>
      <c r="C14" s="2043"/>
      <c r="D14" s="2043"/>
      <c r="E14" s="2047">
        <f t="shared" ref="E14:J14" si="0">SUBTOTAL(109,E12:E13)</f>
        <v>57038</v>
      </c>
      <c r="F14" s="2047">
        <f t="shared" si="0"/>
        <v>58673</v>
      </c>
      <c r="G14" s="2047">
        <f t="shared" si="0"/>
        <v>57038</v>
      </c>
      <c r="H14" s="2047">
        <f t="shared" si="0"/>
        <v>58673</v>
      </c>
      <c r="I14" s="2047">
        <f t="shared" si="0"/>
        <v>0</v>
      </c>
      <c r="J14" s="2047">
        <f t="shared" si="0"/>
        <v>115711</v>
      </c>
      <c r="K14" s="2054" t="s">
        <v>2141</v>
      </c>
      <c r="L14" s="1988"/>
      <c r="M14" s="1988"/>
      <c r="N14" s="2012"/>
      <c r="O14" s="2012"/>
      <c r="P14" s="2012"/>
      <c r="Q14" s="2012"/>
      <c r="R14" s="2012"/>
      <c r="S14" s="2012"/>
      <c r="T14" s="2012"/>
      <c r="U14" s="2012"/>
    </row>
    <row r="15" spans="1:21" ht="12.75" customHeight="1" x14ac:dyDescent="0.2">
      <c r="A15" s="1988"/>
      <c r="B15" s="2042"/>
      <c r="C15" s="2043"/>
      <c r="D15" s="2043"/>
      <c r="E15" s="2047"/>
      <c r="F15" s="2047"/>
      <c r="G15" s="2047"/>
      <c r="H15" s="2047"/>
      <c r="I15" s="2047"/>
      <c r="J15" s="2047"/>
      <c r="K15" s="2047"/>
      <c r="L15" s="1988"/>
      <c r="M15" s="1988"/>
      <c r="N15" s="2012"/>
      <c r="O15" s="2012"/>
      <c r="P15" s="2012"/>
      <c r="Q15" s="2012"/>
      <c r="R15" s="2012"/>
      <c r="S15" s="2012"/>
      <c r="T15" s="2012"/>
      <c r="U15" s="2012"/>
    </row>
    <row r="16" spans="1:21" ht="12.75" customHeight="1" x14ac:dyDescent="0.2">
      <c r="A16" s="1988"/>
      <c r="B16" s="2042" t="s">
        <v>2144</v>
      </c>
      <c r="C16" s="2043"/>
      <c r="D16" s="2043"/>
      <c r="E16" s="2047"/>
      <c r="F16" s="2047"/>
      <c r="G16" s="2047"/>
      <c r="H16" s="2047"/>
      <c r="I16" s="2047"/>
      <c r="J16" s="2047"/>
      <c r="K16" s="2047"/>
      <c r="L16" s="1988"/>
      <c r="M16" s="1988"/>
      <c r="N16" s="2012"/>
      <c r="O16" s="2012"/>
      <c r="P16" s="2012"/>
      <c r="Q16" s="2012"/>
      <c r="R16" s="2012"/>
      <c r="S16" s="2012"/>
      <c r="T16" s="2012"/>
      <c r="U16" s="2012"/>
    </row>
    <row r="17" spans="1:21" ht="12.75" customHeight="1" x14ac:dyDescent="0.2">
      <c r="A17" s="1988"/>
      <c r="B17" s="2045" t="s">
        <v>2139</v>
      </c>
      <c r="C17" s="2043"/>
      <c r="D17" s="2043"/>
      <c r="E17" s="2047"/>
      <c r="F17" s="2047"/>
      <c r="G17" s="2047"/>
      <c r="H17" s="2047"/>
      <c r="I17" s="2047"/>
      <c r="J17" s="2047"/>
      <c r="K17" s="2047"/>
      <c r="L17" s="1988"/>
      <c r="M17" s="2048"/>
      <c r="N17" s="2012"/>
      <c r="O17" s="2012"/>
      <c r="P17" s="2012"/>
      <c r="Q17" s="2012"/>
      <c r="R17" s="2012"/>
      <c r="S17" s="2012"/>
      <c r="T17" s="2012"/>
      <c r="U17" s="2012"/>
    </row>
    <row r="18" spans="1:21" ht="12.75" customHeight="1" x14ac:dyDescent="0.2">
      <c r="A18" s="1988"/>
      <c r="B18" s="2046" t="s">
        <v>2145</v>
      </c>
      <c r="C18" s="2043" t="s">
        <v>2146</v>
      </c>
      <c r="D18" s="2043" t="s">
        <v>2147</v>
      </c>
      <c r="E18" s="2047">
        <v>0</v>
      </c>
      <c r="F18" s="2047">
        <v>0</v>
      </c>
      <c r="G18" s="2047">
        <v>0</v>
      </c>
      <c r="H18" s="2047">
        <v>4329</v>
      </c>
      <c r="I18" s="2047">
        <v>0</v>
      </c>
      <c r="J18" s="2047">
        <f t="shared" ref="J18:J25" si="1">+I18+H18+G18</f>
        <v>4329</v>
      </c>
      <c r="K18" s="2047">
        <v>45589</v>
      </c>
      <c r="L18" s="1988"/>
      <c r="M18" s="2048"/>
      <c r="N18" s="2012"/>
      <c r="O18" s="2012"/>
      <c r="P18" s="2012"/>
      <c r="Q18" s="2012"/>
      <c r="R18" s="2012"/>
      <c r="S18" s="2012"/>
      <c r="T18" s="2012"/>
      <c r="U18" s="2012"/>
    </row>
    <row r="19" spans="1:21" ht="12.75" customHeight="1" x14ac:dyDescent="0.2">
      <c r="A19" s="1988"/>
      <c r="B19" s="2046" t="s">
        <v>2145</v>
      </c>
      <c r="C19" s="2043" t="s">
        <v>2146</v>
      </c>
      <c r="D19" s="2043" t="s">
        <v>2148</v>
      </c>
      <c r="E19" s="2047">
        <v>0</v>
      </c>
      <c r="F19" s="2047">
        <v>17534</v>
      </c>
      <c r="G19" s="2047">
        <v>11958</v>
      </c>
      <c r="H19" s="2047">
        <v>5576</v>
      </c>
      <c r="I19" s="2047">
        <v>0</v>
      </c>
      <c r="J19" s="2047">
        <f t="shared" si="1"/>
        <v>17534</v>
      </c>
      <c r="K19" s="2047">
        <v>36214</v>
      </c>
      <c r="L19" s="1988"/>
      <c r="M19" s="2048"/>
      <c r="N19" s="2012"/>
      <c r="O19" s="2012"/>
      <c r="P19" s="2012"/>
      <c r="Q19" s="2012"/>
      <c r="R19" s="2012"/>
      <c r="S19" s="2012"/>
      <c r="T19" s="2012"/>
      <c r="U19" s="2012"/>
    </row>
    <row r="20" spans="1:21" ht="12.75" customHeight="1" x14ac:dyDescent="0.2">
      <c r="A20" s="1988"/>
      <c r="B20" s="2049" t="s">
        <v>2149</v>
      </c>
      <c r="C20" s="2050"/>
      <c r="D20" s="2050"/>
      <c r="E20" s="2047">
        <f t="shared" ref="E20:K20" si="2">SUBTOTAL(109,E18:E19)</f>
        <v>0</v>
      </c>
      <c r="F20" s="2047">
        <f t="shared" si="2"/>
        <v>17534</v>
      </c>
      <c r="G20" s="2047">
        <f t="shared" si="2"/>
        <v>11958</v>
      </c>
      <c r="H20" s="2047">
        <f t="shared" si="2"/>
        <v>9905</v>
      </c>
      <c r="I20" s="2047">
        <f t="shared" si="2"/>
        <v>0</v>
      </c>
      <c r="J20" s="2047">
        <f t="shared" si="2"/>
        <v>21863</v>
      </c>
      <c r="K20" s="2047">
        <f t="shared" si="2"/>
        <v>81803</v>
      </c>
      <c r="L20" s="1988"/>
      <c r="M20" s="2048"/>
      <c r="N20" s="2012"/>
      <c r="O20" s="2012"/>
      <c r="P20" s="2012"/>
      <c r="Q20" s="2012"/>
      <c r="R20" s="2012"/>
      <c r="S20" s="2012"/>
      <c r="T20" s="2012"/>
      <c r="U20" s="2012"/>
    </row>
    <row r="21" spans="1:21" ht="12.75" customHeight="1" x14ac:dyDescent="0.2">
      <c r="A21" s="1988"/>
      <c r="B21" s="2046" t="s">
        <v>877</v>
      </c>
      <c r="C21" s="2050" t="s">
        <v>2150</v>
      </c>
      <c r="D21" s="2051" t="s">
        <v>2151</v>
      </c>
      <c r="E21" s="2047">
        <v>0</v>
      </c>
      <c r="F21" s="2047">
        <v>45654</v>
      </c>
      <c r="G21" s="2047">
        <v>0</v>
      </c>
      <c r="H21" s="2047">
        <v>78609</v>
      </c>
      <c r="I21" s="2047">
        <v>0</v>
      </c>
      <c r="J21" s="2047">
        <f t="shared" si="1"/>
        <v>78609</v>
      </c>
      <c r="K21" s="2047">
        <v>118570</v>
      </c>
      <c r="L21" s="2052"/>
      <c r="M21" s="2048"/>
      <c r="N21" s="2012"/>
      <c r="O21" s="2012"/>
      <c r="P21" s="2012"/>
      <c r="Q21" s="2012"/>
      <c r="R21" s="2012"/>
      <c r="S21" s="2012"/>
      <c r="T21" s="2012"/>
      <c r="U21" s="2012"/>
    </row>
    <row r="22" spans="1:21" ht="12.75" customHeight="1" x14ac:dyDescent="0.2">
      <c r="A22" s="1988"/>
      <c r="B22" s="2046" t="s">
        <v>877</v>
      </c>
      <c r="C22" s="2050" t="s">
        <v>2150</v>
      </c>
      <c r="D22" s="2051" t="s">
        <v>2152</v>
      </c>
      <c r="E22" s="2047">
        <v>59717</v>
      </c>
      <c r="F22" s="2047">
        <v>100223</v>
      </c>
      <c r="G22" s="2047">
        <v>112699</v>
      </c>
      <c r="H22" s="2047">
        <v>47241</v>
      </c>
      <c r="I22" s="2047">
        <v>0</v>
      </c>
      <c r="J22" s="2047">
        <f t="shared" si="1"/>
        <v>159940</v>
      </c>
      <c r="K22" s="2047">
        <v>166883</v>
      </c>
      <c r="L22" s="2052"/>
      <c r="M22" s="2048"/>
      <c r="N22" s="2012"/>
      <c r="O22" s="2012"/>
      <c r="P22" s="2012"/>
      <c r="Q22" s="2012"/>
      <c r="R22" s="2012"/>
      <c r="S22" s="2012"/>
      <c r="T22" s="2012"/>
      <c r="U22" s="2012"/>
    </row>
    <row r="23" spans="1:21" ht="12.75" customHeight="1" x14ac:dyDescent="0.2">
      <c r="A23" s="1988"/>
      <c r="B23" s="2049" t="s">
        <v>2153</v>
      </c>
      <c r="C23" s="2050"/>
      <c r="D23" s="2051"/>
      <c r="E23" s="2047">
        <f t="shared" ref="E23:K23" si="3">SUBTOTAL(109,E21:E22)</f>
        <v>59717</v>
      </c>
      <c r="F23" s="2047">
        <f t="shared" si="3"/>
        <v>145877</v>
      </c>
      <c r="G23" s="2047">
        <f t="shared" si="3"/>
        <v>112699</v>
      </c>
      <c r="H23" s="2047">
        <f t="shared" si="3"/>
        <v>125850</v>
      </c>
      <c r="I23" s="2047">
        <f t="shared" si="3"/>
        <v>0</v>
      </c>
      <c r="J23" s="2047">
        <f t="shared" si="3"/>
        <v>238549</v>
      </c>
      <c r="K23" s="2047">
        <f t="shared" si="3"/>
        <v>285453</v>
      </c>
      <c r="L23" s="2052"/>
      <c r="M23" s="2048"/>
      <c r="N23" s="2012"/>
      <c r="O23" s="2012"/>
      <c r="P23" s="2012"/>
      <c r="Q23" s="2012"/>
      <c r="R23" s="2012"/>
      <c r="S23" s="2012"/>
      <c r="T23" s="2012"/>
      <c r="U23" s="2012"/>
    </row>
    <row r="24" spans="1:21" ht="12.75" customHeight="1" x14ac:dyDescent="0.2">
      <c r="A24" s="1988"/>
      <c r="B24" s="2046" t="s">
        <v>2154</v>
      </c>
      <c r="C24" s="2050" t="s">
        <v>2155</v>
      </c>
      <c r="D24" s="2051" t="s">
        <v>2156</v>
      </c>
      <c r="E24" s="2047">
        <v>0</v>
      </c>
      <c r="F24" s="2047">
        <v>404524</v>
      </c>
      <c r="G24" s="2047">
        <v>0</v>
      </c>
      <c r="H24" s="2047">
        <v>601360</v>
      </c>
      <c r="I24" s="2047">
        <v>0</v>
      </c>
      <c r="J24" s="2047">
        <f t="shared" si="1"/>
        <v>601360</v>
      </c>
      <c r="K24" s="2070">
        <v>1235276</v>
      </c>
      <c r="L24" s="2052"/>
      <c r="M24" s="1988"/>
      <c r="N24" s="2012"/>
      <c r="O24" s="2012"/>
      <c r="P24" s="2012"/>
      <c r="Q24" s="2012"/>
      <c r="R24" s="2012"/>
      <c r="S24" s="2012"/>
      <c r="T24" s="2012"/>
      <c r="U24" s="2012"/>
    </row>
    <row r="25" spans="1:21" ht="12.75" customHeight="1" x14ac:dyDescent="0.2">
      <c r="A25" s="1988"/>
      <c r="B25" s="2046" t="s">
        <v>1091</v>
      </c>
      <c r="C25" s="2050" t="s">
        <v>2155</v>
      </c>
      <c r="D25" s="2051" t="s">
        <v>2157</v>
      </c>
      <c r="E25" s="2047">
        <v>483377</v>
      </c>
      <c r="F25" s="2047">
        <v>283978</v>
      </c>
      <c r="G25" s="2047">
        <v>690962</v>
      </c>
      <c r="H25" s="2047">
        <v>76393</v>
      </c>
      <c r="I25" s="2047">
        <v>0</v>
      </c>
      <c r="J25" s="2047">
        <f t="shared" si="1"/>
        <v>767355</v>
      </c>
      <c r="K25" s="2070">
        <v>1453934</v>
      </c>
      <c r="L25" s="2052"/>
      <c r="M25" s="1988"/>
      <c r="N25" s="2012"/>
      <c r="O25" s="2012"/>
      <c r="P25" s="2012"/>
      <c r="Q25" s="2012"/>
      <c r="R25" s="2012"/>
      <c r="S25" s="2012"/>
      <c r="T25" s="2012"/>
      <c r="U25" s="2012"/>
    </row>
    <row r="26" spans="1:21" ht="12.75" customHeight="1" x14ac:dyDescent="0.2">
      <c r="A26" s="1988"/>
      <c r="B26" s="2049" t="s">
        <v>2158</v>
      </c>
      <c r="C26" s="2050"/>
      <c r="D26" s="2051"/>
      <c r="E26" s="2047">
        <f t="shared" ref="E26:K26" si="4">SUBTOTAL(109,E24:E25)</f>
        <v>483377</v>
      </c>
      <c r="F26" s="2047">
        <f t="shared" si="4"/>
        <v>688502</v>
      </c>
      <c r="G26" s="2047">
        <f t="shared" si="4"/>
        <v>690962</v>
      </c>
      <c r="H26" s="2047">
        <f t="shared" si="4"/>
        <v>677753</v>
      </c>
      <c r="I26" s="2047">
        <f t="shared" si="4"/>
        <v>0</v>
      </c>
      <c r="J26" s="2047">
        <f t="shared" si="4"/>
        <v>1368715</v>
      </c>
      <c r="K26" s="2047">
        <f t="shared" si="4"/>
        <v>2689210</v>
      </c>
      <c r="L26" s="2052"/>
      <c r="M26" s="1988"/>
      <c r="N26" s="2012"/>
      <c r="O26" s="2012"/>
      <c r="P26" s="2012"/>
      <c r="Q26" s="2012"/>
      <c r="R26" s="2012"/>
      <c r="S26" s="2012"/>
      <c r="T26" s="2012"/>
      <c r="U26" s="2012"/>
    </row>
    <row r="27" spans="1:21" ht="12.75" customHeight="1" x14ac:dyDescent="0.2">
      <c r="A27" s="1988"/>
      <c r="B27" s="2053" t="s">
        <v>2159</v>
      </c>
      <c r="C27" s="2050"/>
      <c r="D27" s="2050"/>
      <c r="E27" s="2047"/>
      <c r="F27" s="2047"/>
      <c r="G27" s="2047"/>
      <c r="H27" s="2047"/>
      <c r="I27" s="2047"/>
      <c r="J27" s="2047"/>
      <c r="K27" s="2054"/>
      <c r="L27" s="1988"/>
      <c r="M27" s="1988"/>
      <c r="N27" s="2012"/>
      <c r="O27" s="2012"/>
      <c r="P27" s="2012"/>
      <c r="Q27" s="2012"/>
      <c r="R27" s="2012"/>
      <c r="S27" s="2012"/>
      <c r="T27" s="2012"/>
      <c r="U27" s="2012"/>
    </row>
    <row r="28" spans="1:21" ht="12.75" customHeight="1" x14ac:dyDescent="0.2">
      <c r="A28" s="1988"/>
      <c r="B28" s="2055" t="s">
        <v>2160</v>
      </c>
      <c r="C28" s="2050" t="s">
        <v>2161</v>
      </c>
      <c r="D28" s="2051" t="s">
        <v>2162</v>
      </c>
      <c r="E28" s="2047">
        <v>0</v>
      </c>
      <c r="F28" s="2047">
        <v>69086</v>
      </c>
      <c r="G28" s="2047">
        <v>0</v>
      </c>
      <c r="H28" s="2047">
        <v>69086</v>
      </c>
      <c r="I28" s="2047">
        <v>0</v>
      </c>
      <c r="J28" s="2047">
        <f>+I28+H28+G28</f>
        <v>69086</v>
      </c>
      <c r="K28" s="2054" t="s">
        <v>2141</v>
      </c>
      <c r="L28" s="1988"/>
      <c r="M28" s="1988"/>
      <c r="N28" s="2012"/>
      <c r="O28" s="2012"/>
      <c r="P28" s="2012"/>
      <c r="Q28" s="2012"/>
      <c r="R28" s="2012"/>
      <c r="S28" s="2012"/>
      <c r="T28" s="2012"/>
      <c r="U28" s="2012"/>
    </row>
    <row r="29" spans="1:21" ht="12.75" customHeight="1" x14ac:dyDescent="0.2">
      <c r="A29" s="1988"/>
      <c r="B29" s="2055" t="s">
        <v>2160</v>
      </c>
      <c r="C29" s="2050" t="s">
        <v>2161</v>
      </c>
      <c r="D29" s="2051" t="s">
        <v>2163</v>
      </c>
      <c r="E29" s="2047">
        <v>202257</v>
      </c>
      <c r="F29" s="2047">
        <v>265223</v>
      </c>
      <c r="G29" s="2047">
        <v>202257</v>
      </c>
      <c r="H29" s="2047">
        <v>265223</v>
      </c>
      <c r="I29" s="2047">
        <v>0</v>
      </c>
      <c r="J29" s="2047">
        <f>+I29+H29+G29</f>
        <v>467480</v>
      </c>
      <c r="K29" s="2054" t="s">
        <v>2141</v>
      </c>
      <c r="L29" s="1988"/>
      <c r="M29" s="1988"/>
      <c r="N29" s="2012"/>
      <c r="O29" s="2012"/>
      <c r="P29" s="2012"/>
      <c r="Q29" s="2012"/>
      <c r="R29" s="2012"/>
      <c r="S29" s="2012"/>
      <c r="T29" s="2012"/>
      <c r="U29" s="2012"/>
    </row>
    <row r="30" spans="1:21" ht="12.75" customHeight="1" x14ac:dyDescent="0.2">
      <c r="A30" s="1988"/>
      <c r="B30" s="2049" t="s">
        <v>2164</v>
      </c>
      <c r="C30" s="2050"/>
      <c r="D30" s="2051"/>
      <c r="E30" s="2047">
        <f t="shared" ref="E30:J30" si="5">SUBTOTAL(109,E28:E29)</f>
        <v>202257</v>
      </c>
      <c r="F30" s="2047">
        <f t="shared" si="5"/>
        <v>334309</v>
      </c>
      <c r="G30" s="2047">
        <f t="shared" si="5"/>
        <v>202257</v>
      </c>
      <c r="H30" s="2047">
        <f t="shared" si="5"/>
        <v>334309</v>
      </c>
      <c r="I30" s="2047">
        <f t="shared" si="5"/>
        <v>0</v>
      </c>
      <c r="J30" s="2047">
        <f t="shared" si="5"/>
        <v>536566</v>
      </c>
      <c r="K30" s="2054" t="s">
        <v>2141</v>
      </c>
      <c r="L30" s="1988"/>
      <c r="M30" s="1988"/>
      <c r="N30" s="2012"/>
      <c r="O30" s="2012"/>
      <c r="P30" s="2012"/>
      <c r="Q30" s="2012"/>
      <c r="R30" s="2012"/>
      <c r="S30" s="2012"/>
      <c r="T30" s="2012"/>
      <c r="U30" s="2012"/>
    </row>
    <row r="31" spans="1:21" ht="12.75" customHeight="1" x14ac:dyDescent="0.2">
      <c r="A31" s="1988"/>
      <c r="B31" s="2055" t="s">
        <v>2165</v>
      </c>
      <c r="C31" s="2043"/>
      <c r="D31" s="2043"/>
      <c r="E31" s="2047">
        <f t="shared" ref="E31:J31" si="6">SUBTOTAL(109,E18:E30)</f>
        <v>745351</v>
      </c>
      <c r="F31" s="2047">
        <f t="shared" si="6"/>
        <v>1186222</v>
      </c>
      <c r="G31" s="2047">
        <f t="shared" si="6"/>
        <v>1017876</v>
      </c>
      <c r="H31" s="2047">
        <f t="shared" si="6"/>
        <v>1147817</v>
      </c>
      <c r="I31" s="2047">
        <f t="shared" si="6"/>
        <v>0</v>
      </c>
      <c r="J31" s="2047">
        <f t="shared" si="6"/>
        <v>2165693</v>
      </c>
      <c r="K31" s="2054" t="s">
        <v>2141</v>
      </c>
      <c r="L31" s="1988"/>
      <c r="M31" s="1988"/>
    </row>
    <row r="32" spans="1:21" ht="12.75" customHeight="1" x14ac:dyDescent="0.2">
      <c r="A32" s="1988"/>
      <c r="B32" s="2055"/>
      <c r="C32" s="2050"/>
      <c r="D32" s="2050"/>
      <c r="E32" s="2047"/>
      <c r="F32" s="2047"/>
      <c r="G32" s="2047"/>
      <c r="H32" s="2047"/>
      <c r="I32" s="2047"/>
      <c r="J32" s="2047"/>
      <c r="K32" s="2047"/>
      <c r="L32" s="1988"/>
      <c r="M32" s="1988"/>
    </row>
    <row r="33" spans="1:13" ht="12.75" customHeight="1" x14ac:dyDescent="0.2">
      <c r="A33" s="1988"/>
      <c r="B33" s="2045" t="s">
        <v>2166</v>
      </c>
      <c r="C33" s="2050"/>
      <c r="D33" s="2051"/>
      <c r="E33" s="2047"/>
      <c r="F33" s="2047"/>
      <c r="G33" s="2047"/>
      <c r="H33" s="2047"/>
      <c r="I33" s="2047"/>
      <c r="J33" s="2047"/>
      <c r="K33" s="2047"/>
      <c r="L33" s="1988"/>
      <c r="M33" s="1988"/>
    </row>
    <row r="34" spans="1:13" ht="12.75" customHeight="1" x14ac:dyDescent="0.2">
      <c r="A34" s="1988"/>
      <c r="B34" s="2053" t="s">
        <v>2159</v>
      </c>
      <c r="C34" s="2050"/>
      <c r="D34" s="2051"/>
      <c r="E34" s="2047"/>
      <c r="F34" s="2047"/>
      <c r="G34" s="2047"/>
      <c r="H34" s="2047"/>
      <c r="I34" s="2047">
        <v>0</v>
      </c>
      <c r="J34" s="2047"/>
      <c r="K34" s="2047"/>
      <c r="L34" s="1988"/>
      <c r="M34" s="1988"/>
    </row>
    <row r="35" spans="1:13" ht="12.75" customHeight="1" x14ac:dyDescent="0.2">
      <c r="A35" s="1988"/>
      <c r="B35" s="2055" t="s">
        <v>2167</v>
      </c>
      <c r="C35" s="2050" t="s">
        <v>2161</v>
      </c>
      <c r="D35" s="2051" t="s">
        <v>2168</v>
      </c>
      <c r="E35" s="2047">
        <v>0</v>
      </c>
      <c r="F35" s="2047">
        <v>953509</v>
      </c>
      <c r="G35" s="2047">
        <v>0</v>
      </c>
      <c r="H35" s="2047">
        <v>1064944</v>
      </c>
      <c r="I35" s="2047">
        <v>0</v>
      </c>
      <c r="J35" s="2047">
        <f>+I34+H35+G35</f>
        <v>1064944</v>
      </c>
      <c r="K35" s="2047">
        <v>1371598</v>
      </c>
      <c r="L35" s="1988"/>
      <c r="M35" s="1988"/>
    </row>
    <row r="36" spans="1:13" ht="12.75" customHeight="1" x14ac:dyDescent="0.2">
      <c r="A36" s="1988"/>
      <c r="B36" s="2055" t="s">
        <v>2167</v>
      </c>
      <c r="C36" s="2050" t="s">
        <v>2161</v>
      </c>
      <c r="D36" s="2051" t="s">
        <v>2169</v>
      </c>
      <c r="E36" s="2047">
        <v>877009</v>
      </c>
      <c r="F36" s="2047">
        <v>324458</v>
      </c>
      <c r="G36" s="2047">
        <v>1019536</v>
      </c>
      <c r="H36" s="2047">
        <v>181931</v>
      </c>
      <c r="I36" s="2047">
        <f>SUBTOTAL(109,I34:I35)</f>
        <v>0</v>
      </c>
      <c r="J36" s="2047">
        <f>+I35+H36+G36</f>
        <v>1201467</v>
      </c>
      <c r="K36" s="2047">
        <v>1386457</v>
      </c>
      <c r="L36" s="1988"/>
      <c r="M36" s="1988"/>
    </row>
    <row r="37" spans="1:13" ht="12.75" customHeight="1" x14ac:dyDescent="0.2">
      <c r="A37" s="1988"/>
      <c r="B37" s="2055" t="s">
        <v>2170</v>
      </c>
      <c r="C37" s="2050"/>
      <c r="D37" s="2051"/>
      <c r="E37" s="2047">
        <f>SUBTOTAL(109,E35:E36)</f>
        <v>877009</v>
      </c>
      <c r="F37" s="2047">
        <f>SUBTOTAL(109,F35:F36)</f>
        <v>1277967</v>
      </c>
      <c r="G37" s="2047">
        <f>SUBTOTAL(109,G36:G36)</f>
        <v>1019536</v>
      </c>
      <c r="H37" s="2047">
        <f>SUBTOTAL(109,H35:H36)</f>
        <v>1246875</v>
      </c>
      <c r="I37" s="2047"/>
      <c r="J37" s="2047">
        <f>SUBTOTAL(109,J35:J36)</f>
        <v>2266411</v>
      </c>
      <c r="K37" s="2047">
        <f>SUBTOTAL(109,K35:K36)</f>
        <v>2758055</v>
      </c>
      <c r="L37" s="1988"/>
      <c r="M37" s="1988"/>
    </row>
    <row r="38" spans="1:13" ht="12.75" customHeight="1" x14ac:dyDescent="0.2">
      <c r="A38" s="1988"/>
      <c r="B38" s="2049" t="s">
        <v>2171</v>
      </c>
      <c r="C38" s="2050"/>
      <c r="D38" s="2051"/>
      <c r="E38" s="2047">
        <f t="shared" ref="E38:J38" si="7">SUBTOTAL(109,E28:E37)</f>
        <v>1079266</v>
      </c>
      <c r="F38" s="2047">
        <f t="shared" si="7"/>
        <v>1612276</v>
      </c>
      <c r="G38" s="2047">
        <f t="shared" si="7"/>
        <v>1221793</v>
      </c>
      <c r="H38" s="2047">
        <f t="shared" si="7"/>
        <v>1581184</v>
      </c>
      <c r="I38" s="2047">
        <f t="shared" si="7"/>
        <v>0</v>
      </c>
      <c r="J38" s="2047">
        <f t="shared" si="7"/>
        <v>2802977</v>
      </c>
      <c r="K38" s="2054" t="s">
        <v>2141</v>
      </c>
      <c r="L38" s="1988"/>
      <c r="M38" s="1988"/>
    </row>
    <row r="39" spans="1:13" ht="12.75" customHeight="1" x14ac:dyDescent="0.2">
      <c r="A39" s="1988"/>
      <c r="B39" s="2055"/>
      <c r="C39" s="2050"/>
      <c r="D39" s="2050"/>
      <c r="E39" s="2047"/>
      <c r="F39" s="2047"/>
      <c r="G39" s="2047"/>
      <c r="H39" s="2047"/>
      <c r="I39" s="2047"/>
      <c r="J39" s="2047"/>
      <c r="K39" s="2047"/>
      <c r="L39" s="1988"/>
      <c r="M39" s="1988"/>
    </row>
    <row r="40" spans="1:13" ht="12.75" customHeight="1" x14ac:dyDescent="0.2">
      <c r="A40" s="1988"/>
      <c r="B40" s="2045" t="s">
        <v>2172</v>
      </c>
      <c r="C40" s="2050"/>
      <c r="D40" s="2051"/>
      <c r="E40" s="2047"/>
      <c r="F40" s="2047"/>
      <c r="G40" s="2047"/>
      <c r="H40" s="2047"/>
      <c r="I40" s="2047">
        <v>0</v>
      </c>
      <c r="J40" s="2047"/>
      <c r="K40" s="2047"/>
      <c r="L40" s="1988"/>
      <c r="M40" s="1988"/>
    </row>
    <row r="41" spans="1:13" ht="12.75" customHeight="1" x14ac:dyDescent="0.2">
      <c r="A41" s="1988"/>
      <c r="B41" s="2046" t="s">
        <v>2173</v>
      </c>
      <c r="C41" s="2050" t="s">
        <v>2174</v>
      </c>
      <c r="D41" s="2051" t="s">
        <v>2175</v>
      </c>
      <c r="E41" s="2047">
        <v>0</v>
      </c>
      <c r="F41" s="2047">
        <v>130043</v>
      </c>
      <c r="G41" s="2047">
        <v>0</v>
      </c>
      <c r="H41" s="2047">
        <v>176376</v>
      </c>
      <c r="I41" s="2047">
        <v>0</v>
      </c>
      <c r="J41" s="2047">
        <f>+I40+H41+G41</f>
        <v>176376</v>
      </c>
      <c r="K41" s="2047">
        <v>176376</v>
      </c>
      <c r="L41" s="1988"/>
      <c r="M41" s="1988"/>
    </row>
    <row r="42" spans="1:13" ht="12.75" customHeight="1" x14ac:dyDescent="0.2">
      <c r="A42" s="1988"/>
      <c r="B42" s="2046" t="s">
        <v>2173</v>
      </c>
      <c r="C42" s="2050" t="s">
        <v>2174</v>
      </c>
      <c r="D42" s="2051" t="s">
        <v>2176</v>
      </c>
      <c r="E42" s="2047">
        <v>54606</v>
      </c>
      <c r="F42" s="2047">
        <v>123033</v>
      </c>
      <c r="G42" s="2047">
        <v>54606</v>
      </c>
      <c r="H42" s="2047">
        <v>123033</v>
      </c>
      <c r="I42" s="2047">
        <f>SUBTOTAL(109,I40:I41)</f>
        <v>0</v>
      </c>
      <c r="J42" s="2047">
        <f>+I41+H42+G42</f>
        <v>177639</v>
      </c>
      <c r="K42" s="2047">
        <v>177639</v>
      </c>
      <c r="L42" s="1988"/>
      <c r="M42" s="1988"/>
    </row>
    <row r="43" spans="1:13" ht="12.75" customHeight="1" x14ac:dyDescent="0.2">
      <c r="A43" s="1988"/>
      <c r="B43" s="2055" t="s">
        <v>2177</v>
      </c>
      <c r="C43" s="2050"/>
      <c r="D43" s="2051"/>
      <c r="E43" s="2047">
        <f>SUBTOTAL(109,E41:E42)</f>
        <v>54606</v>
      </c>
      <c r="F43" s="2047">
        <f>SUBTOTAL(109,F41:F42)</f>
        <v>253076</v>
      </c>
      <c r="G43" s="2047">
        <f>SUBTOTAL(109,G42:G42)</f>
        <v>54606</v>
      </c>
      <c r="H43" s="2047">
        <f>SUBTOTAL(109,H41:H42)</f>
        <v>299409</v>
      </c>
      <c r="I43" s="2047">
        <f>SUBTOTAL(109,I18:I42)</f>
        <v>0</v>
      </c>
      <c r="J43" s="2047">
        <f>SUBTOTAL(109,J41:J42)</f>
        <v>354015</v>
      </c>
      <c r="K43" s="2047">
        <f>SUBTOTAL(109,K41:K42)</f>
        <v>354015</v>
      </c>
      <c r="L43" s="1988"/>
      <c r="M43" s="1988"/>
    </row>
    <row r="44" spans="1:13" ht="12.75" customHeight="1" x14ac:dyDescent="0.2">
      <c r="A44" s="1988"/>
      <c r="B44" s="2042" t="s">
        <v>2178</v>
      </c>
      <c r="C44" s="2043"/>
      <c r="D44" s="2043"/>
      <c r="E44" s="2047">
        <f>SUBTOTAL(109,E18:E43)</f>
        <v>1676966</v>
      </c>
      <c r="F44" s="2047">
        <f>SUBTOTAL(109,F18:F43)</f>
        <v>2717265</v>
      </c>
      <c r="G44" s="2047">
        <f>SUBTOTAL(109,G18:G43)</f>
        <v>2092018</v>
      </c>
      <c r="H44" s="2047">
        <f>SUBTOTAL(109,H18:H43)</f>
        <v>2694101</v>
      </c>
      <c r="I44" s="2047"/>
      <c r="J44" s="2047">
        <f>SUBTOTAL(109,J18:J43)</f>
        <v>4786119</v>
      </c>
      <c r="K44" s="2054" t="s">
        <v>2141</v>
      </c>
      <c r="L44" s="1988"/>
      <c r="M44" s="1988"/>
    </row>
    <row r="45" spans="1:13" ht="12.75" customHeight="1" x14ac:dyDescent="0.2">
      <c r="A45" s="1988"/>
      <c r="B45" s="2056"/>
      <c r="C45" s="2057"/>
      <c r="D45" s="2057"/>
      <c r="E45" s="2047"/>
      <c r="F45" s="2047"/>
      <c r="G45" s="2047"/>
      <c r="H45" s="2047"/>
      <c r="I45" s="2058"/>
      <c r="J45" s="2047"/>
      <c r="K45" s="2054"/>
      <c r="L45" s="1988"/>
      <c r="M45" s="1988"/>
    </row>
    <row r="46" spans="1:13" ht="12.75" customHeight="1" x14ac:dyDescent="0.2">
      <c r="A46" s="1988"/>
      <c r="B46" s="2056" t="s">
        <v>2179</v>
      </c>
      <c r="C46" s="2057"/>
      <c r="D46" s="2059"/>
      <c r="E46" s="2058">
        <f t="shared" ref="E46:J46" si="8">SUBTOTAL(109,E12:E45)</f>
        <v>1734004</v>
      </c>
      <c r="F46" s="2058">
        <f t="shared" si="8"/>
        <v>2775938</v>
      </c>
      <c r="G46" s="2058">
        <f t="shared" si="8"/>
        <v>2149056</v>
      </c>
      <c r="H46" s="2058">
        <f t="shared" si="8"/>
        <v>2752774</v>
      </c>
      <c r="I46" s="2058">
        <f t="shared" si="8"/>
        <v>0</v>
      </c>
      <c r="J46" s="2058">
        <f t="shared" si="8"/>
        <v>4901830</v>
      </c>
      <c r="K46" s="2054" t="s">
        <v>2141</v>
      </c>
      <c r="L46" s="1988"/>
      <c r="M46" s="1988"/>
    </row>
    <row r="47" spans="1:13" ht="12.75" customHeight="1" x14ac:dyDescent="0.2">
      <c r="A47" s="1988"/>
      <c r="B47" s="2060"/>
      <c r="C47" s="2061"/>
      <c r="D47" s="2062"/>
      <c r="E47" s="2063"/>
      <c r="F47" s="2063"/>
      <c r="G47" s="2063"/>
      <c r="H47" s="2063"/>
      <c r="I47" s="2023"/>
      <c r="J47" s="2063"/>
      <c r="K47" s="2064"/>
      <c r="L47" s="1988"/>
      <c r="M47" s="1988"/>
    </row>
    <row r="48" spans="1:13" ht="12.75" customHeight="1" x14ac:dyDescent="0.2">
      <c r="A48" s="1988"/>
      <c r="B48" s="2065" t="s">
        <v>2180</v>
      </c>
      <c r="C48" s="2021"/>
      <c r="D48" s="2022"/>
      <c r="E48" s="1988"/>
      <c r="F48" s="1988"/>
      <c r="G48" s="1988"/>
      <c r="H48" s="1988"/>
      <c r="I48" s="2023"/>
      <c r="J48" s="2023"/>
      <c r="K48" s="2066" t="s">
        <v>2181</v>
      </c>
      <c r="L48" s="1988"/>
      <c r="M48" s="1988"/>
    </row>
    <row r="49" spans="1:12" ht="12.75" customHeight="1" x14ac:dyDescent="0.2">
      <c r="A49" s="1988"/>
      <c r="B49" s="1988"/>
      <c r="C49" s="2021"/>
      <c r="D49" s="2022"/>
      <c r="E49" s="1988"/>
      <c r="F49" s="1988"/>
      <c r="G49" s="1988"/>
      <c r="H49" s="1988"/>
      <c r="I49" s="2023"/>
      <c r="J49" s="2023"/>
      <c r="K49" s="1988"/>
    </row>
    <row r="50" spans="1:12" ht="12.75" customHeight="1" x14ac:dyDescent="0.2">
      <c r="A50" s="1988"/>
      <c r="B50" s="1988"/>
      <c r="C50" s="2021"/>
      <c r="D50" s="2022"/>
      <c r="E50" s="1988"/>
      <c r="F50" s="1988"/>
      <c r="G50" s="1988"/>
      <c r="H50" s="1988"/>
      <c r="J50" s="2023"/>
      <c r="K50" s="1988"/>
    </row>
    <row r="51" spans="1:12" ht="12.75" customHeight="1" x14ac:dyDescent="0.2">
      <c r="F51" s="2067"/>
      <c r="G51" s="1358"/>
      <c r="H51" s="1988"/>
      <c r="K51" s="1988"/>
    </row>
    <row r="52" spans="1:12" s="1359" customFormat="1" ht="12.75" customHeight="1" x14ac:dyDescent="0.2">
      <c r="A52" s="1358"/>
      <c r="B52" s="1358"/>
      <c r="C52" s="1361"/>
      <c r="D52" s="1360"/>
      <c r="E52" s="2068"/>
      <c r="F52" s="1988"/>
      <c r="G52" s="1358"/>
      <c r="H52" s="1988"/>
      <c r="K52" s="1988"/>
      <c r="L52" s="1358"/>
    </row>
    <row r="53" spans="1:12" s="1359" customFormat="1" ht="12.75" customHeight="1" x14ac:dyDescent="0.2">
      <c r="A53" s="1358"/>
      <c r="B53" s="1358"/>
      <c r="C53" s="1361"/>
      <c r="D53" s="1360"/>
      <c r="E53" s="1358"/>
      <c r="F53" s="2067"/>
      <c r="G53" s="1358"/>
      <c r="H53" s="1988"/>
      <c r="K53" s="1988"/>
      <c r="L53" s="1358"/>
    </row>
    <row r="54" spans="1:12" s="1359" customFormat="1" ht="12.75" customHeight="1" x14ac:dyDescent="0.2">
      <c r="A54" s="1358"/>
      <c r="B54" s="1358"/>
      <c r="C54" s="1361"/>
      <c r="D54" s="1360"/>
      <c r="E54" s="1358"/>
      <c r="F54" s="2067"/>
      <c r="G54" s="1358"/>
      <c r="H54" s="1988"/>
      <c r="K54" s="1988"/>
      <c r="L54" s="1358"/>
    </row>
    <row r="55" spans="1:12" s="1359" customFormat="1" ht="12.75" customHeight="1" x14ac:dyDescent="0.2">
      <c r="A55" s="1358"/>
      <c r="B55" s="1358"/>
      <c r="C55" s="1361"/>
      <c r="D55" s="1360"/>
      <c r="E55" s="1358"/>
      <c r="F55" s="2069"/>
      <c r="G55" s="1358"/>
      <c r="H55" s="1988"/>
      <c r="K55" s="1358"/>
      <c r="L55" s="1358"/>
    </row>
    <row r="56" spans="1:12" s="1359" customFormat="1" ht="12.75" customHeight="1" x14ac:dyDescent="0.2">
      <c r="A56" s="1358"/>
      <c r="B56" s="1358"/>
      <c r="C56" s="1361"/>
      <c r="D56" s="1360"/>
      <c r="E56" s="1358"/>
      <c r="F56" s="1988"/>
      <c r="G56" s="1358"/>
      <c r="H56" s="1988"/>
      <c r="K56" s="1358"/>
      <c r="L56" s="1358"/>
    </row>
    <row r="57" spans="1:12" s="1359" customFormat="1" ht="12.75" customHeight="1" x14ac:dyDescent="0.2">
      <c r="A57" s="1358"/>
      <c r="B57" s="1358"/>
      <c r="C57" s="1361"/>
      <c r="D57" s="1360"/>
      <c r="E57" s="1358"/>
      <c r="F57" s="1988"/>
      <c r="G57" s="1358"/>
      <c r="H57" s="1988"/>
      <c r="K57" s="1358"/>
      <c r="L57" s="1358"/>
    </row>
    <row r="58" spans="1:12" s="1359" customFormat="1" ht="12.75" customHeight="1" x14ac:dyDescent="0.2">
      <c r="A58" s="1358"/>
      <c r="B58" s="1358"/>
      <c r="C58" s="1361"/>
      <c r="D58" s="1360"/>
      <c r="E58" s="1358"/>
      <c r="F58" s="1988"/>
      <c r="G58" s="1358"/>
      <c r="H58" s="1988"/>
      <c r="K58" s="1358"/>
      <c r="L58" s="1358"/>
    </row>
    <row r="59" spans="1:12" s="1359" customFormat="1" ht="12.75" customHeight="1" x14ac:dyDescent="0.2">
      <c r="A59" s="1358"/>
      <c r="B59" s="1358"/>
      <c r="C59" s="1361"/>
      <c r="D59" s="1360"/>
      <c r="E59" s="1358"/>
      <c r="F59" s="1988"/>
      <c r="G59" s="1358"/>
      <c r="H59" s="1988"/>
      <c r="K59" s="1358"/>
      <c r="L59" s="1358"/>
    </row>
    <row r="60" spans="1:12" s="1359" customFormat="1" ht="12.75" customHeight="1" x14ac:dyDescent="0.2">
      <c r="A60" s="1358"/>
      <c r="B60" s="1358"/>
      <c r="C60" s="1361"/>
      <c r="D60" s="1360"/>
      <c r="E60" s="1358"/>
      <c r="F60" s="1988"/>
      <c r="G60" s="1358"/>
      <c r="H60" s="1358"/>
      <c r="K60" s="1358"/>
      <c r="L60" s="1358"/>
    </row>
    <row r="61" spans="1:12" s="1359" customFormat="1" ht="12.75" customHeight="1" x14ac:dyDescent="0.2">
      <c r="A61" s="1358"/>
      <c r="B61" s="1358"/>
      <c r="C61" s="1361"/>
      <c r="D61" s="1360"/>
      <c r="E61" s="1358"/>
      <c r="F61" s="1988"/>
      <c r="G61" s="1358"/>
      <c r="H61" s="1358"/>
      <c r="K61" s="1358"/>
      <c r="L61" s="1358"/>
    </row>
    <row r="62" spans="1:12" s="1359" customFormat="1" ht="12.75" customHeight="1" x14ac:dyDescent="0.2">
      <c r="A62" s="1358"/>
      <c r="B62" s="1358"/>
      <c r="C62" s="1361"/>
      <c r="D62" s="1360"/>
      <c r="E62" s="1358"/>
      <c r="F62" s="1988"/>
      <c r="G62" s="1358"/>
      <c r="H62" s="1358"/>
      <c r="K62" s="1358"/>
      <c r="L62" s="1358"/>
    </row>
    <row r="63" spans="1:12" s="1359" customFormat="1" ht="12.75" customHeight="1" x14ac:dyDescent="0.2">
      <c r="A63" s="1358"/>
      <c r="B63" s="1358"/>
      <c r="C63" s="1361"/>
      <c r="D63" s="1360"/>
      <c r="E63" s="1358"/>
      <c r="F63" s="1988"/>
      <c r="G63" s="1358"/>
      <c r="H63" s="1358"/>
      <c r="K63" s="1358"/>
      <c r="L63" s="1358"/>
    </row>
    <row r="64" spans="1:12" s="1359" customFormat="1" ht="12.75" customHeight="1" x14ac:dyDescent="0.2">
      <c r="A64" s="1358"/>
      <c r="B64" s="1358"/>
      <c r="C64" s="1361"/>
      <c r="D64" s="1360"/>
      <c r="E64" s="1358"/>
      <c r="F64" s="1988"/>
      <c r="G64" s="1358"/>
      <c r="H64" s="1358"/>
      <c r="K64" s="1358"/>
      <c r="L64" s="1358"/>
    </row>
    <row r="65" spans="1:12" s="1359" customFormat="1" ht="12.75" customHeight="1" x14ac:dyDescent="0.2">
      <c r="A65" s="1358"/>
      <c r="B65" s="1358"/>
      <c r="C65" s="1361"/>
      <c r="D65" s="1360"/>
      <c r="E65" s="1358"/>
      <c r="F65" s="1988"/>
      <c r="G65" s="1358"/>
      <c r="H65" s="1358"/>
      <c r="K65" s="1358"/>
      <c r="L65" s="1358"/>
    </row>
    <row r="66" spans="1:12" s="1359" customFormat="1" ht="12.75" customHeight="1" x14ac:dyDescent="0.2">
      <c r="A66" s="1358"/>
      <c r="B66" s="1358"/>
      <c r="C66" s="1361"/>
      <c r="D66" s="1360"/>
      <c r="E66" s="1358"/>
      <c r="F66" s="1988"/>
      <c r="G66" s="1358"/>
      <c r="H66" s="1358"/>
      <c r="K66" s="1358"/>
      <c r="L66" s="1358"/>
    </row>
    <row r="67" spans="1:12" s="1359" customFormat="1" ht="12.75" customHeight="1" x14ac:dyDescent="0.2">
      <c r="A67" s="1358"/>
      <c r="B67" s="1358"/>
      <c r="C67" s="1361"/>
      <c r="D67" s="1360"/>
      <c r="E67" s="1358"/>
      <c r="F67" s="1988"/>
      <c r="G67" s="1358"/>
      <c r="H67" s="1358"/>
      <c r="K67" s="1358"/>
      <c r="L67" s="1358"/>
    </row>
    <row r="68" spans="1:12" s="1359" customFormat="1" ht="12.75" customHeight="1" x14ac:dyDescent="0.2">
      <c r="A68" s="1358"/>
      <c r="B68" s="1358"/>
      <c r="C68" s="1361"/>
      <c r="D68" s="1360"/>
      <c r="E68" s="1358"/>
      <c r="F68" s="1988"/>
      <c r="G68" s="1358"/>
      <c r="H68" s="1358"/>
      <c r="K68" s="1358"/>
      <c r="L68" s="1358"/>
    </row>
    <row r="69" spans="1:12" s="1359" customFormat="1" ht="12.75" customHeight="1" x14ac:dyDescent="0.2">
      <c r="A69" s="1358"/>
      <c r="B69" s="1358"/>
      <c r="C69" s="1361"/>
      <c r="D69" s="1360"/>
      <c r="E69" s="1358"/>
      <c r="F69" s="1988"/>
      <c r="G69" s="1358"/>
      <c r="H69" s="1358"/>
      <c r="K69" s="1358"/>
      <c r="L69" s="1358"/>
    </row>
    <row r="70" spans="1:12" s="1359" customFormat="1" ht="12.75" customHeight="1" x14ac:dyDescent="0.2">
      <c r="A70" s="1358"/>
      <c r="B70" s="1358"/>
      <c r="C70" s="1361"/>
      <c r="D70" s="1360"/>
      <c r="E70" s="1358"/>
      <c r="F70" s="1988"/>
      <c r="G70" s="1358"/>
      <c r="H70" s="1358"/>
      <c r="K70" s="1358"/>
      <c r="L70" s="1358"/>
    </row>
    <row r="71" spans="1:12" s="1359" customFormat="1" ht="12.75" customHeight="1" x14ac:dyDescent="0.2">
      <c r="A71" s="1358"/>
      <c r="B71" s="1358"/>
      <c r="C71" s="1361"/>
      <c r="D71" s="1360"/>
      <c r="E71" s="1358"/>
      <c r="F71" s="1988"/>
      <c r="G71" s="1358"/>
      <c r="H71" s="1358"/>
      <c r="K71" s="1358"/>
      <c r="L71" s="1358"/>
    </row>
    <row r="72" spans="1:12" s="1359" customFormat="1" ht="12.75" customHeight="1" x14ac:dyDescent="0.2">
      <c r="A72" s="1358"/>
      <c r="B72" s="1358"/>
      <c r="C72" s="1361"/>
      <c r="D72" s="1360"/>
      <c r="E72" s="1358"/>
      <c r="F72" s="1988"/>
      <c r="G72" s="1358"/>
      <c r="H72" s="1358"/>
      <c r="K72" s="1358"/>
      <c r="L72" s="1358"/>
    </row>
    <row r="73" spans="1:12" s="1359" customFormat="1" ht="12.75" customHeight="1" x14ac:dyDescent="0.2">
      <c r="A73" s="1358"/>
      <c r="B73" s="1358"/>
      <c r="C73" s="1361"/>
      <c r="D73" s="1360"/>
      <c r="E73" s="1358"/>
      <c r="F73" s="1988"/>
      <c r="G73" s="1358"/>
      <c r="H73" s="1358"/>
      <c r="K73" s="1358"/>
      <c r="L73" s="1358"/>
    </row>
    <row r="74" spans="1:12" s="1359" customFormat="1" ht="12.75" customHeight="1" x14ac:dyDescent="0.2">
      <c r="A74" s="1358"/>
      <c r="B74" s="1358"/>
      <c r="C74" s="1361"/>
      <c r="D74" s="1360"/>
      <c r="E74" s="1358"/>
      <c r="F74" s="1988"/>
      <c r="G74" s="1358"/>
      <c r="H74" s="1358"/>
      <c r="K74" s="1358"/>
      <c r="L74" s="1358"/>
    </row>
    <row r="75" spans="1:12" s="1359" customFormat="1" ht="12.75" customHeight="1" x14ac:dyDescent="0.2">
      <c r="A75" s="1358"/>
      <c r="B75" s="1358"/>
      <c r="C75" s="1361"/>
      <c r="D75" s="1360"/>
      <c r="E75" s="1358"/>
      <c r="F75" s="1988"/>
      <c r="G75" s="1358"/>
      <c r="H75" s="1358"/>
      <c r="K75" s="1358"/>
      <c r="L75" s="1358"/>
    </row>
    <row r="76" spans="1:12" s="1359" customFormat="1" ht="12.75" customHeight="1" x14ac:dyDescent="0.2">
      <c r="A76" s="1358"/>
      <c r="B76" s="1358"/>
      <c r="C76" s="1361"/>
      <c r="D76" s="1360"/>
      <c r="E76" s="1358"/>
      <c r="F76" s="1988"/>
      <c r="G76" s="1358"/>
      <c r="H76" s="1358"/>
      <c r="K76" s="1358"/>
      <c r="L76" s="1358"/>
    </row>
    <row r="77" spans="1:12" s="1359" customFormat="1" ht="12.75" customHeight="1" x14ac:dyDescent="0.2">
      <c r="A77" s="1358"/>
      <c r="B77" s="1358"/>
      <c r="C77" s="1361"/>
      <c r="D77" s="1360"/>
      <c r="E77" s="1358"/>
      <c r="F77" s="1988"/>
      <c r="G77" s="1358"/>
      <c r="H77" s="1358"/>
      <c r="K77" s="1358"/>
      <c r="L77" s="1358"/>
    </row>
    <row r="78" spans="1:12" s="1359" customFormat="1" ht="12.75" customHeight="1" x14ac:dyDescent="0.2">
      <c r="A78" s="1358"/>
      <c r="B78" s="1358"/>
      <c r="C78" s="1361"/>
      <c r="D78" s="1360"/>
      <c r="E78" s="1358"/>
      <c r="F78" s="1358"/>
      <c r="G78" s="1358"/>
      <c r="H78" s="1358"/>
      <c r="K78" s="1358"/>
      <c r="L78" s="1358"/>
    </row>
    <row r="79" spans="1:12" s="1359" customFormat="1" ht="12.75" customHeight="1" x14ac:dyDescent="0.2">
      <c r="A79" s="1358"/>
      <c r="B79" s="1358"/>
      <c r="C79" s="1361"/>
      <c r="D79" s="1360"/>
      <c r="E79" s="1358"/>
      <c r="F79" s="1358"/>
      <c r="G79" s="1358"/>
      <c r="H79" s="1358"/>
      <c r="K79" s="1358"/>
      <c r="L79" s="1358"/>
    </row>
    <row r="80" spans="1:12" s="1359" customFormat="1" ht="12.75" customHeight="1" x14ac:dyDescent="0.2">
      <c r="A80" s="1358"/>
      <c r="B80" s="1358"/>
      <c r="C80" s="1361"/>
      <c r="D80" s="1360"/>
      <c r="E80" s="1358"/>
      <c r="F80" s="1358"/>
      <c r="G80" s="1358"/>
      <c r="H80" s="1358"/>
      <c r="K80" s="1358"/>
      <c r="L80" s="1358"/>
    </row>
    <row r="81" spans="1:12" s="1359" customFormat="1" ht="12.75" customHeight="1" x14ac:dyDescent="0.2">
      <c r="A81" s="1358"/>
      <c r="B81" s="1358"/>
      <c r="C81" s="1361"/>
      <c r="D81" s="1360"/>
      <c r="E81" s="1358"/>
      <c r="F81" s="1358"/>
      <c r="G81" s="1358"/>
      <c r="H81" s="1358"/>
      <c r="K81" s="1358"/>
      <c r="L81" s="1358"/>
    </row>
    <row r="82" spans="1:12" s="1359" customFormat="1" ht="12.75" customHeight="1" x14ac:dyDescent="0.2">
      <c r="A82" s="1358"/>
      <c r="B82" s="1358"/>
      <c r="C82" s="1361"/>
      <c r="D82" s="1360"/>
      <c r="E82" s="1358"/>
      <c r="F82" s="1358"/>
      <c r="G82" s="1358"/>
      <c r="H82" s="1358"/>
      <c r="K82" s="1358"/>
      <c r="L82" s="1358"/>
    </row>
    <row r="83" spans="1:12" s="1359" customFormat="1" ht="12.75" customHeight="1" x14ac:dyDescent="0.2">
      <c r="A83" s="1358"/>
      <c r="B83" s="1358"/>
      <c r="C83" s="1361"/>
      <c r="D83" s="1360"/>
      <c r="E83" s="1358"/>
      <c r="F83" s="1358"/>
      <c r="G83" s="1358"/>
      <c r="H83" s="1358"/>
      <c r="K83" s="1358"/>
      <c r="L83" s="1358"/>
    </row>
    <row r="84" spans="1:12" s="1359" customFormat="1" ht="12.75" customHeight="1" x14ac:dyDescent="0.2">
      <c r="A84" s="1358"/>
      <c r="B84" s="1358"/>
      <c r="C84" s="1361"/>
      <c r="D84" s="1360"/>
      <c r="E84" s="1358"/>
      <c r="F84" s="1358"/>
      <c r="G84" s="1358"/>
      <c r="H84" s="1358"/>
      <c r="K84" s="1358"/>
      <c r="L84" s="1358"/>
    </row>
    <row r="85" spans="1:12" s="1359" customFormat="1" ht="12.75" customHeight="1" x14ac:dyDescent="0.2">
      <c r="A85" s="1358"/>
      <c r="B85" s="1358"/>
      <c r="C85" s="1361"/>
      <c r="D85" s="1360"/>
      <c r="E85" s="1358"/>
      <c r="F85" s="1358"/>
      <c r="G85" s="1358"/>
      <c r="H85" s="1358"/>
      <c r="K85" s="1358"/>
      <c r="L85" s="1358"/>
    </row>
    <row r="86" spans="1:12" s="1359" customFormat="1" ht="12.75" customHeight="1" x14ac:dyDescent="0.2">
      <c r="A86" s="1358"/>
      <c r="B86" s="1358"/>
      <c r="C86" s="1361"/>
      <c r="D86" s="1360"/>
      <c r="E86" s="1358"/>
      <c r="F86" s="1358"/>
      <c r="G86" s="1358"/>
      <c r="H86" s="1358"/>
      <c r="K86" s="1358"/>
      <c r="L86" s="1358"/>
    </row>
    <row r="87" spans="1:12" s="1359" customFormat="1" ht="12.75" customHeight="1" x14ac:dyDescent="0.2">
      <c r="A87" s="1358"/>
      <c r="B87" s="1358"/>
      <c r="C87" s="1361"/>
      <c r="D87" s="1360"/>
      <c r="E87" s="1358"/>
      <c r="F87" s="1358"/>
      <c r="G87" s="1358"/>
      <c r="H87" s="1358"/>
      <c r="K87" s="1358"/>
      <c r="L87" s="1358"/>
    </row>
    <row r="88" spans="1:12" s="1359" customFormat="1" ht="12.75" customHeight="1" x14ac:dyDescent="0.2">
      <c r="A88" s="1358"/>
      <c r="B88" s="1358"/>
      <c r="C88" s="1361"/>
      <c r="D88" s="1360"/>
      <c r="E88" s="1358"/>
      <c r="F88" s="1358"/>
      <c r="G88" s="1358"/>
      <c r="H88" s="1358"/>
      <c r="K88" s="1358"/>
      <c r="L88" s="1358"/>
    </row>
    <row r="89" spans="1:12" s="1359" customFormat="1" ht="12.75" customHeight="1" x14ac:dyDescent="0.2">
      <c r="A89" s="1358"/>
      <c r="B89" s="1358"/>
      <c r="C89" s="1361"/>
      <c r="D89" s="1360"/>
      <c r="E89" s="1358"/>
      <c r="F89" s="1358"/>
      <c r="G89" s="1358"/>
      <c r="H89" s="1358"/>
      <c r="K89" s="1358"/>
      <c r="L89" s="1358"/>
    </row>
    <row r="90" spans="1:12" s="1359" customFormat="1" ht="12.75" customHeight="1" x14ac:dyDescent="0.2">
      <c r="A90" s="1358"/>
      <c r="B90" s="1358"/>
      <c r="C90" s="1361"/>
      <c r="D90" s="1360"/>
      <c r="E90" s="1358"/>
      <c r="F90" s="1358"/>
      <c r="G90" s="1358"/>
      <c r="H90" s="1358"/>
      <c r="K90" s="1358"/>
      <c r="L90" s="1358"/>
    </row>
    <row r="91" spans="1:12" s="1359" customFormat="1" ht="12.75" customHeight="1" x14ac:dyDescent="0.2">
      <c r="A91" s="1358"/>
      <c r="B91" s="1358"/>
      <c r="C91" s="1361"/>
      <c r="D91" s="1360"/>
      <c r="E91" s="1358"/>
      <c r="F91" s="1358"/>
      <c r="G91" s="1358"/>
      <c r="H91" s="1358"/>
      <c r="K91" s="1358"/>
      <c r="L91" s="1358"/>
    </row>
    <row r="92" spans="1:12" s="1359" customFormat="1" ht="12.75" customHeight="1" x14ac:dyDescent="0.2">
      <c r="A92" s="1358"/>
      <c r="B92" s="1358"/>
      <c r="C92" s="1361"/>
      <c r="D92" s="1360"/>
      <c r="E92" s="1358"/>
      <c r="F92" s="1358"/>
      <c r="G92" s="1358"/>
      <c r="H92" s="1358"/>
      <c r="K92" s="1358"/>
      <c r="L92" s="1358"/>
    </row>
    <row r="93" spans="1:12" s="1359" customFormat="1" ht="12.75" customHeight="1" x14ac:dyDescent="0.2">
      <c r="A93" s="1358"/>
      <c r="B93" s="1358"/>
      <c r="C93" s="1361"/>
      <c r="D93" s="1360"/>
      <c r="E93" s="1358"/>
      <c r="F93" s="1358"/>
      <c r="G93" s="1358"/>
      <c r="H93" s="1358"/>
      <c r="K93" s="1358"/>
      <c r="L93" s="1358"/>
    </row>
    <row r="94" spans="1:12" s="1359" customFormat="1" ht="12.75" customHeight="1" x14ac:dyDescent="0.2">
      <c r="A94" s="1358"/>
      <c r="B94" s="1358"/>
      <c r="C94" s="1361"/>
      <c r="D94" s="1360"/>
      <c r="E94" s="1358"/>
      <c r="F94" s="1358"/>
      <c r="G94" s="1358"/>
      <c r="H94" s="1358"/>
      <c r="K94" s="1358"/>
      <c r="L94" s="1358"/>
    </row>
    <row r="95" spans="1:12" s="1359" customFormat="1" ht="12.75" customHeight="1" x14ac:dyDescent="0.2">
      <c r="A95" s="1358"/>
      <c r="B95" s="1358"/>
      <c r="C95" s="1361"/>
      <c r="D95" s="1360"/>
      <c r="E95" s="1358"/>
      <c r="F95" s="1358"/>
      <c r="G95" s="1358"/>
      <c r="H95" s="1358"/>
      <c r="K95" s="1358"/>
      <c r="L95" s="1358"/>
    </row>
    <row r="96" spans="1:12" s="1359" customFormat="1" ht="12.75" customHeight="1" x14ac:dyDescent="0.2">
      <c r="A96" s="1358"/>
      <c r="B96" s="1358"/>
      <c r="C96" s="1361"/>
      <c r="D96" s="1360"/>
      <c r="E96" s="1358"/>
      <c r="F96" s="1358"/>
      <c r="G96" s="1358"/>
      <c r="H96" s="1358"/>
      <c r="K96" s="1358"/>
      <c r="L96" s="1358"/>
    </row>
    <row r="97" spans="1:12" s="1359" customFormat="1" ht="12.75" customHeight="1" x14ac:dyDescent="0.2">
      <c r="A97" s="1358"/>
      <c r="B97" s="1358"/>
      <c r="C97" s="1361"/>
      <c r="D97" s="1360"/>
      <c r="E97" s="1358"/>
      <c r="F97" s="1358"/>
      <c r="G97" s="1358"/>
      <c r="H97" s="1358"/>
      <c r="K97" s="1358"/>
      <c r="L97" s="1358"/>
    </row>
    <row r="98" spans="1:12" s="1359" customFormat="1" ht="12.75" customHeight="1" x14ac:dyDescent="0.2">
      <c r="A98" s="1358"/>
      <c r="B98" s="1358"/>
      <c r="C98" s="1361"/>
      <c r="D98" s="1360"/>
      <c r="E98" s="1358"/>
      <c r="F98" s="1358"/>
      <c r="G98" s="1358"/>
      <c r="H98" s="1358"/>
      <c r="K98" s="1358"/>
      <c r="L98" s="1358"/>
    </row>
    <row r="99" spans="1:12" s="1359" customFormat="1" ht="12.75" customHeight="1" x14ac:dyDescent="0.2">
      <c r="A99" s="1358"/>
      <c r="B99" s="1358"/>
      <c r="C99" s="1361"/>
      <c r="D99" s="1360"/>
      <c r="E99" s="1358"/>
      <c r="F99" s="1358"/>
      <c r="G99" s="1358"/>
      <c r="H99" s="1358"/>
      <c r="K99" s="1358"/>
      <c r="L99" s="1358"/>
    </row>
    <row r="100" spans="1:12" s="1359" customFormat="1" ht="12.75" customHeight="1" x14ac:dyDescent="0.2">
      <c r="A100" s="1358"/>
      <c r="B100" s="1358"/>
      <c r="C100" s="1361"/>
      <c r="D100" s="1360"/>
      <c r="E100" s="1358"/>
      <c r="F100" s="1358"/>
      <c r="G100" s="1358"/>
      <c r="H100" s="1358"/>
      <c r="K100" s="1358"/>
      <c r="L100" s="1358"/>
    </row>
    <row r="101" spans="1:12" s="1359" customFormat="1" ht="12.75" customHeight="1" x14ac:dyDescent="0.2">
      <c r="A101" s="1358"/>
      <c r="B101" s="1358"/>
      <c r="C101" s="1361"/>
      <c r="D101" s="1360"/>
      <c r="E101" s="1358"/>
      <c r="F101" s="1358"/>
      <c r="G101" s="1358"/>
      <c r="H101" s="1358"/>
      <c r="K101" s="1358"/>
      <c r="L101" s="1358"/>
    </row>
    <row r="102" spans="1:12" s="1359" customFormat="1" ht="12.75" customHeight="1" x14ac:dyDescent="0.2">
      <c r="A102" s="1358"/>
      <c r="B102" s="1358"/>
      <c r="C102" s="1361"/>
      <c r="D102" s="1360"/>
      <c r="E102" s="1358"/>
      <c r="F102" s="1358"/>
      <c r="G102" s="1358"/>
      <c r="H102" s="1358"/>
      <c r="K102" s="1358"/>
      <c r="L102" s="1358"/>
    </row>
    <row r="103" spans="1:12" s="1359" customFormat="1" ht="12.75" customHeight="1" x14ac:dyDescent="0.2">
      <c r="A103" s="1358"/>
      <c r="B103" s="1358"/>
      <c r="C103" s="1361"/>
      <c r="D103" s="1360"/>
      <c r="E103" s="1358"/>
      <c r="F103" s="1358"/>
      <c r="G103" s="1358"/>
      <c r="H103" s="1358"/>
      <c r="K103" s="1358"/>
      <c r="L103" s="1358"/>
    </row>
    <row r="104" spans="1:12" s="1359" customFormat="1" ht="12.75" customHeight="1" x14ac:dyDescent="0.2">
      <c r="A104" s="1358"/>
      <c r="B104" s="1358"/>
      <c r="C104" s="1361"/>
      <c r="D104" s="1360"/>
      <c r="E104" s="1358"/>
      <c r="F104" s="1358"/>
      <c r="G104" s="1358"/>
      <c r="H104" s="1358"/>
      <c r="K104" s="1358"/>
      <c r="L104" s="1358"/>
    </row>
    <row r="105" spans="1:12" s="1359" customFormat="1" ht="12.75" customHeight="1" x14ac:dyDescent="0.2">
      <c r="A105" s="1358"/>
      <c r="B105" s="1358"/>
      <c r="C105" s="1361"/>
      <c r="D105" s="1360"/>
      <c r="E105" s="1358"/>
      <c r="F105" s="1358"/>
      <c r="G105" s="1358"/>
      <c r="H105" s="1358"/>
      <c r="K105" s="1358"/>
      <c r="L105" s="1358"/>
    </row>
    <row r="106" spans="1:12" s="1359" customFormat="1" ht="12.75" customHeight="1" x14ac:dyDescent="0.2">
      <c r="A106" s="1358"/>
      <c r="B106" s="1358"/>
      <c r="C106" s="1361"/>
      <c r="D106" s="1360"/>
      <c r="E106" s="1358"/>
      <c r="F106" s="1358"/>
      <c r="G106" s="1358"/>
      <c r="H106" s="1358"/>
      <c r="K106" s="1358"/>
      <c r="L106" s="1358"/>
    </row>
    <row r="107" spans="1:12" s="1359" customFormat="1" ht="12.75" customHeight="1" x14ac:dyDescent="0.2">
      <c r="A107" s="1358"/>
      <c r="B107" s="1358"/>
      <c r="C107" s="1361"/>
      <c r="D107" s="1360"/>
      <c r="E107" s="1358"/>
      <c r="F107" s="1358"/>
      <c r="G107" s="1358"/>
      <c r="H107" s="1358"/>
      <c r="K107" s="1358"/>
      <c r="L107" s="1358"/>
    </row>
    <row r="108" spans="1:12" s="1359" customFormat="1" ht="12.75" customHeight="1" x14ac:dyDescent="0.2">
      <c r="A108" s="1358"/>
      <c r="B108" s="1358"/>
      <c r="C108" s="1361"/>
      <c r="D108" s="1360"/>
      <c r="E108" s="1358"/>
      <c r="F108" s="1358"/>
      <c r="G108" s="1358"/>
      <c r="H108" s="1358"/>
      <c r="K108" s="1358"/>
      <c r="L108" s="1358"/>
    </row>
    <row r="109" spans="1:12" s="1359" customFormat="1" ht="12.75" customHeight="1" x14ac:dyDescent="0.2">
      <c r="A109" s="1358"/>
      <c r="B109" s="1358"/>
      <c r="C109" s="1361"/>
      <c r="D109" s="1360"/>
      <c r="E109" s="1358"/>
      <c r="F109" s="1358"/>
      <c r="G109" s="1358"/>
      <c r="H109" s="1358"/>
      <c r="K109" s="1358"/>
      <c r="L109" s="1358"/>
    </row>
    <row r="110" spans="1:12" s="1359" customFormat="1" ht="12.75" customHeight="1" x14ac:dyDescent="0.2">
      <c r="A110" s="1358"/>
      <c r="B110" s="1358"/>
      <c r="C110" s="1361"/>
      <c r="D110" s="1360"/>
      <c r="E110" s="1358"/>
      <c r="F110" s="1358"/>
      <c r="G110" s="1358"/>
      <c r="H110" s="1358"/>
      <c r="K110" s="1358"/>
      <c r="L110" s="1358"/>
    </row>
    <row r="111" spans="1:12" s="1359" customFormat="1" ht="12.75" customHeight="1" x14ac:dyDescent="0.2">
      <c r="A111" s="1358"/>
      <c r="B111" s="1358"/>
      <c r="C111" s="1361"/>
      <c r="D111" s="1360"/>
      <c r="E111" s="1358"/>
      <c r="F111" s="1358"/>
      <c r="G111" s="1358"/>
      <c r="H111" s="1358"/>
      <c r="K111" s="1358"/>
      <c r="L111" s="1358"/>
    </row>
    <row r="112" spans="1:12" s="1359" customFormat="1" ht="12.75" customHeight="1" x14ac:dyDescent="0.2">
      <c r="A112" s="1358"/>
      <c r="B112" s="1358"/>
      <c r="C112" s="1361"/>
      <c r="D112" s="1360"/>
      <c r="E112" s="1358"/>
      <c r="F112" s="1358"/>
      <c r="G112" s="1358"/>
      <c r="H112" s="1358"/>
      <c r="K112" s="1358"/>
      <c r="L112" s="1358"/>
    </row>
    <row r="113" spans="1:12" s="1359" customFormat="1" ht="12.75" customHeight="1" x14ac:dyDescent="0.2">
      <c r="A113" s="1358"/>
      <c r="B113" s="1358"/>
      <c r="C113" s="1361"/>
      <c r="D113" s="1360"/>
      <c r="E113" s="1358"/>
      <c r="F113" s="1358"/>
      <c r="G113" s="1358"/>
      <c r="H113" s="1358"/>
      <c r="K113" s="1358"/>
      <c r="L113" s="1358"/>
    </row>
    <row r="114" spans="1:12" s="1359" customFormat="1" ht="12.75" customHeight="1" x14ac:dyDescent="0.2">
      <c r="A114" s="1358"/>
      <c r="B114" s="1358"/>
      <c r="C114" s="1361"/>
      <c r="D114" s="1360"/>
      <c r="E114" s="1358"/>
      <c r="F114" s="1358"/>
      <c r="G114" s="1358"/>
      <c r="H114" s="1358"/>
      <c r="K114" s="1358"/>
      <c r="L114" s="1358"/>
    </row>
    <row r="115" spans="1:12" s="1359" customFormat="1" ht="12.75" customHeight="1" x14ac:dyDescent="0.2">
      <c r="A115" s="1358"/>
      <c r="B115" s="1358"/>
      <c r="C115" s="1361"/>
      <c r="D115" s="1360"/>
      <c r="E115" s="1358"/>
      <c r="F115" s="1358"/>
      <c r="G115" s="1358"/>
      <c r="H115" s="1358"/>
      <c r="K115" s="1358"/>
      <c r="L115" s="1358"/>
    </row>
    <row r="116" spans="1:12" s="1359" customFormat="1" ht="12.75" customHeight="1" x14ac:dyDescent="0.2">
      <c r="A116" s="1358"/>
      <c r="B116" s="1358"/>
      <c r="C116" s="1361"/>
      <c r="D116" s="1360"/>
      <c r="E116" s="1358"/>
      <c r="F116" s="1358"/>
      <c r="G116" s="1358"/>
      <c r="H116" s="1358"/>
      <c r="K116" s="1358"/>
      <c r="L116" s="1358"/>
    </row>
    <row r="117" spans="1:12" s="1359" customFormat="1" ht="12.75" customHeight="1" x14ac:dyDescent="0.2">
      <c r="A117" s="1358"/>
      <c r="B117" s="1358"/>
      <c r="C117" s="1361"/>
      <c r="D117" s="1360"/>
      <c r="E117" s="1358"/>
      <c r="F117" s="1358"/>
      <c r="G117" s="1358"/>
      <c r="H117" s="1358"/>
      <c r="K117" s="1358"/>
      <c r="L117" s="1358"/>
    </row>
    <row r="118" spans="1:12" s="1359" customFormat="1" ht="12.75" customHeight="1" x14ac:dyDescent="0.2">
      <c r="A118" s="1358"/>
      <c r="B118" s="1358"/>
      <c r="C118" s="1361"/>
      <c r="D118" s="1360"/>
      <c r="E118" s="1358"/>
      <c r="F118" s="1358"/>
      <c r="G118" s="1358"/>
      <c r="H118" s="1358"/>
      <c r="K118" s="1358"/>
      <c r="L118" s="1358"/>
    </row>
    <row r="119" spans="1:12" s="1359" customFormat="1" ht="12.75" customHeight="1" x14ac:dyDescent="0.2">
      <c r="A119" s="1358"/>
      <c r="B119" s="1358"/>
      <c r="C119" s="1361"/>
      <c r="D119" s="1360"/>
      <c r="E119" s="1358"/>
      <c r="F119" s="1358"/>
      <c r="G119" s="1358"/>
      <c r="H119" s="1358"/>
      <c r="K119" s="1358"/>
      <c r="L119" s="1358"/>
    </row>
    <row r="120" spans="1:12" s="1359" customFormat="1" ht="12.75" customHeight="1" x14ac:dyDescent="0.2">
      <c r="A120" s="1358"/>
      <c r="B120" s="1358"/>
      <c r="C120" s="1361"/>
      <c r="D120" s="1360"/>
      <c r="E120" s="1358"/>
      <c r="F120" s="1358"/>
      <c r="G120" s="1358"/>
      <c r="H120" s="1358"/>
      <c r="K120" s="1358"/>
      <c r="L120" s="1358"/>
    </row>
    <row r="121" spans="1:12" s="1359" customFormat="1" ht="12.75" customHeight="1" x14ac:dyDescent="0.2">
      <c r="A121" s="1358"/>
      <c r="B121" s="1358"/>
      <c r="C121" s="1361"/>
      <c r="D121" s="1360"/>
      <c r="E121" s="1358"/>
      <c r="F121" s="1358"/>
      <c r="G121" s="1358"/>
      <c r="H121" s="1358"/>
      <c r="K121" s="1358"/>
      <c r="L121" s="1358"/>
    </row>
    <row r="122" spans="1:12" s="1359" customFormat="1" ht="12.75" customHeight="1" x14ac:dyDescent="0.2">
      <c r="A122" s="1358"/>
      <c r="B122" s="1358"/>
      <c r="C122" s="1361"/>
      <c r="D122" s="1360"/>
      <c r="E122" s="1358"/>
      <c r="F122" s="1358"/>
      <c r="G122" s="1358"/>
      <c r="H122" s="1358"/>
      <c r="K122" s="1358"/>
      <c r="L122" s="1358"/>
    </row>
    <row r="123" spans="1:12" s="1359" customFormat="1" ht="12.75" customHeight="1" x14ac:dyDescent="0.2">
      <c r="A123" s="1358"/>
      <c r="B123" s="1358"/>
      <c r="C123" s="1361"/>
      <c r="D123" s="1360"/>
      <c r="E123" s="1358"/>
      <c r="F123" s="1358"/>
      <c r="G123" s="1358"/>
      <c r="H123" s="1358"/>
      <c r="K123" s="1358"/>
      <c r="L123" s="1358"/>
    </row>
    <row r="124" spans="1:12" s="1359" customFormat="1" ht="12.75" customHeight="1" x14ac:dyDescent="0.2">
      <c r="A124" s="1358"/>
      <c r="B124" s="1358"/>
      <c r="C124" s="1361"/>
      <c r="D124" s="1360"/>
      <c r="E124" s="1358"/>
      <c r="F124" s="1358"/>
      <c r="G124" s="1358"/>
      <c r="H124" s="1358"/>
      <c r="K124" s="1358"/>
      <c r="L124" s="1358"/>
    </row>
    <row r="125" spans="1:12" s="1359" customFormat="1" ht="12.75" customHeight="1" x14ac:dyDescent="0.2">
      <c r="A125" s="1358"/>
      <c r="B125" s="1358"/>
      <c r="C125" s="1361"/>
      <c r="D125" s="1360"/>
      <c r="E125" s="1358"/>
      <c r="F125" s="1358"/>
      <c r="G125" s="1358"/>
      <c r="H125" s="1358"/>
      <c r="K125" s="1358"/>
      <c r="L125" s="1358"/>
    </row>
    <row r="126" spans="1:12" s="1359" customFormat="1" ht="12.75" customHeight="1" x14ac:dyDescent="0.2">
      <c r="A126" s="1358"/>
      <c r="B126" s="1358"/>
      <c r="C126" s="1361"/>
      <c r="D126" s="1360"/>
      <c r="E126" s="1358"/>
      <c r="F126" s="1358"/>
      <c r="G126" s="1358"/>
      <c r="H126" s="1358"/>
      <c r="K126" s="1358"/>
      <c r="L126" s="1358"/>
    </row>
    <row r="127" spans="1:12" s="1359" customFormat="1" ht="12.75" customHeight="1" x14ac:dyDescent="0.2">
      <c r="A127" s="1358"/>
      <c r="B127" s="1358"/>
      <c r="C127" s="1361"/>
      <c r="D127" s="1360"/>
      <c r="E127" s="1358"/>
      <c r="F127" s="1358"/>
      <c r="G127" s="1358"/>
      <c r="H127" s="1358"/>
      <c r="K127" s="1358"/>
      <c r="L127" s="1358"/>
    </row>
    <row r="128" spans="1:12" s="1359" customFormat="1" ht="12.75" customHeight="1" x14ac:dyDescent="0.2">
      <c r="A128" s="1358"/>
      <c r="B128" s="1358"/>
      <c r="C128" s="1361"/>
      <c r="D128" s="1360"/>
      <c r="E128" s="1358"/>
      <c r="F128" s="1358"/>
      <c r="G128" s="1358"/>
      <c r="H128" s="1358"/>
      <c r="K128" s="1358"/>
      <c r="L128" s="1358"/>
    </row>
    <row r="129" spans="1:12" s="1359" customFormat="1" ht="12.75" customHeight="1" x14ac:dyDescent="0.2">
      <c r="A129" s="1358"/>
      <c r="B129" s="1358"/>
      <c r="C129" s="1361"/>
      <c r="D129" s="1360"/>
      <c r="E129" s="1358"/>
      <c r="F129" s="1358"/>
      <c r="G129" s="1358"/>
      <c r="H129" s="1358"/>
      <c r="K129" s="1358"/>
      <c r="L129" s="1358"/>
    </row>
    <row r="130" spans="1:12" s="1359" customFormat="1" ht="12.75" customHeight="1" x14ac:dyDescent="0.2">
      <c r="A130" s="1358"/>
      <c r="B130" s="1358"/>
      <c r="C130" s="1361"/>
      <c r="D130" s="1360"/>
      <c r="E130" s="1358"/>
      <c r="F130" s="1358"/>
      <c r="G130" s="1358"/>
      <c r="H130" s="1358"/>
      <c r="K130" s="1358"/>
      <c r="L130" s="1358"/>
    </row>
  </sheetData>
  <mergeCells count="4">
    <mergeCell ref="B1:K1"/>
    <mergeCell ref="B2:K2"/>
    <mergeCell ref="B3:K3"/>
    <mergeCell ref="B4:K4"/>
  </mergeCells>
  <printOptions horizontalCentered="1"/>
  <pageMargins left="0.34" right="0.15" top="0.75" bottom="0.65" header="0.4" footer="0.4"/>
  <pageSetup scale="85" firstPageNumber="6" orientation="landscape" useFirstPageNumber="1" r:id="rId1"/>
  <headerFooter alignWithMargins="0">
    <oddFooter>&amp;C&amp;12&amp;P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G47"/>
  <sheetViews>
    <sheetView showGridLines="0" topLeftCell="A17" zoomScale="110" zoomScaleNormal="110" workbookViewId="0">
      <selection activeCell="B34" sqref="B34"/>
    </sheetView>
  </sheetViews>
  <sheetFormatPr defaultColWidth="8" defaultRowHeight="12.75" x14ac:dyDescent="0.2"/>
  <cols>
    <col min="1" max="1" width="1.42578125" style="1358" customWidth="1"/>
    <col min="2" max="2" width="53.28515625" style="1358" customWidth="1"/>
    <col min="3" max="3" width="14" style="1359" customWidth="1"/>
    <col min="4" max="4" width="22.28515625" style="1359" customWidth="1"/>
    <col min="5" max="5" width="7.5703125" style="1358" customWidth="1"/>
    <col min="6" max="6" width="2.7109375" style="1358" customWidth="1"/>
    <col min="7" max="7" width="3.28515625" style="1358" customWidth="1"/>
    <col min="8" max="16384" width="8" style="1358"/>
  </cols>
  <sheetData>
    <row r="1" spans="1:7" ht="13.5" customHeight="1" x14ac:dyDescent="0.25">
      <c r="A1" s="2495" t="str">
        <f>'Single Audit Cover'!A7</f>
        <v>Cons HSD 230</v>
      </c>
      <c r="B1" s="2496"/>
      <c r="C1" s="2496"/>
      <c r="D1" s="2496"/>
      <c r="E1" s="1380"/>
    </row>
    <row r="2" spans="1:7" ht="13.5" customHeight="1" x14ac:dyDescent="0.2">
      <c r="A2" s="2497">
        <f>'Single Audit Cover'!E7</f>
        <v>7016230013</v>
      </c>
      <c r="B2" s="2498"/>
      <c r="C2" s="2498"/>
      <c r="D2" s="2498"/>
      <c r="E2" s="1370"/>
    </row>
    <row r="3" spans="1:7" ht="15.75" customHeight="1" x14ac:dyDescent="0.25">
      <c r="A3" s="2499" t="s">
        <v>1535</v>
      </c>
      <c r="B3" s="2500"/>
      <c r="C3" s="2500"/>
      <c r="D3" s="2500"/>
      <c r="E3" s="1379"/>
    </row>
    <row r="4" spans="1:7" ht="13.5" customHeight="1" x14ac:dyDescent="0.25">
      <c r="A4" s="2501" t="str">
        <f>'Single Audit Cover'!A4</f>
        <v>Year Ending June 30, 2016</v>
      </c>
      <c r="B4" s="2502"/>
      <c r="C4" s="2502"/>
      <c r="D4" s="2502"/>
      <c r="E4" s="1379"/>
    </row>
    <row r="5" spans="1:7" ht="8.25" customHeight="1" x14ac:dyDescent="0.2">
      <c r="C5" s="1358"/>
      <c r="D5" s="1358"/>
    </row>
    <row r="6" spans="1:7" ht="13.5" customHeight="1" x14ac:dyDescent="0.2">
      <c r="A6" s="1348" t="s">
        <v>1898</v>
      </c>
      <c r="C6" s="1358"/>
      <c r="D6" s="1358"/>
    </row>
    <row r="7" spans="1:7" ht="60.95" customHeight="1" x14ac:dyDescent="0.2">
      <c r="A7" s="2493" t="s">
        <v>2115</v>
      </c>
      <c r="B7" s="2494"/>
      <c r="C7" s="2494"/>
      <c r="D7" s="2494"/>
      <c r="E7" s="1378"/>
    </row>
    <row r="8" spans="1:7" ht="12" customHeight="1" x14ac:dyDescent="0.2">
      <c r="A8" s="1348"/>
      <c r="B8" s="1984"/>
      <c r="C8" s="1984"/>
      <c r="D8" s="1984"/>
      <c r="E8" s="1378"/>
    </row>
    <row r="9" spans="1:7" ht="21.75" customHeight="1" x14ac:dyDescent="0.2">
      <c r="A9" s="1985" t="s">
        <v>2070</v>
      </c>
      <c r="B9" s="1986"/>
      <c r="C9" s="1986"/>
      <c r="D9" s="1986"/>
      <c r="E9" s="1987"/>
      <c r="F9" s="1988"/>
      <c r="G9" s="1988"/>
    </row>
    <row r="10" spans="1:7" ht="15" customHeight="1" x14ac:dyDescent="0.2">
      <c r="A10" s="1989" t="s">
        <v>2071</v>
      </c>
      <c r="B10" s="1990"/>
      <c r="C10" s="1991"/>
      <c r="D10" s="1992" t="s">
        <v>2072</v>
      </c>
      <c r="E10" s="1991" t="s">
        <v>2055</v>
      </c>
      <c r="F10" s="1992" t="s">
        <v>106</v>
      </c>
      <c r="G10" s="1988"/>
    </row>
    <row r="11" spans="1:7" ht="22.5" customHeight="1" x14ac:dyDescent="0.2">
      <c r="A11" s="1348" t="s">
        <v>2073</v>
      </c>
      <c r="C11" s="1344"/>
      <c r="D11" s="1344"/>
    </row>
    <row r="12" spans="1:7" x14ac:dyDescent="0.2">
      <c r="A12" s="2493" t="s">
        <v>2134</v>
      </c>
      <c r="B12" s="2494"/>
      <c r="C12" s="2494"/>
      <c r="D12" s="2494"/>
    </row>
    <row r="13" spans="1:7" ht="9.75" customHeight="1" x14ac:dyDescent="0.2">
      <c r="C13" s="1344"/>
      <c r="D13" s="1344"/>
    </row>
    <row r="14" spans="1:7" ht="13.5" customHeight="1" x14ac:dyDescent="0.2">
      <c r="C14" s="1736" t="s">
        <v>1534</v>
      </c>
      <c r="D14" s="1736" t="s">
        <v>1533</v>
      </c>
      <c r="E14" s="1375"/>
    </row>
    <row r="15" spans="1:7" ht="13.5" customHeight="1" x14ac:dyDescent="0.2">
      <c r="A15" s="1368"/>
      <c r="B15" s="1348" t="s">
        <v>1532</v>
      </c>
      <c r="C15" s="1736" t="s">
        <v>1531</v>
      </c>
      <c r="D15" s="1299" t="s">
        <v>1530</v>
      </c>
      <c r="E15" s="1375"/>
    </row>
    <row r="16" spans="1:7" ht="20.45" customHeight="1" x14ac:dyDescent="0.2">
      <c r="A16" s="1993"/>
      <c r="B16" s="1994" t="s">
        <v>2116</v>
      </c>
      <c r="C16" s="1995"/>
      <c r="D16" s="2503"/>
      <c r="E16" s="2503"/>
      <c r="F16" s="2503"/>
    </row>
    <row r="17" spans="1:6" ht="20.65" customHeight="1" x14ac:dyDescent="0.2">
      <c r="A17" s="1993"/>
      <c r="B17" s="1994"/>
      <c r="C17" s="1995"/>
      <c r="D17" s="2503"/>
      <c r="E17" s="2503"/>
      <c r="F17" s="2503"/>
    </row>
    <row r="18" spans="1:6" ht="20.65" customHeight="1" x14ac:dyDescent="0.2">
      <c r="A18" s="1993"/>
      <c r="B18" s="1994"/>
      <c r="C18" s="1995"/>
      <c r="D18" s="2503"/>
      <c r="E18" s="2503"/>
      <c r="F18" s="2503"/>
    </row>
    <row r="19" spans="1:6" ht="20.65" customHeight="1" x14ac:dyDescent="0.2">
      <c r="A19" s="1993"/>
      <c r="B19" s="1994"/>
      <c r="C19" s="1995"/>
      <c r="D19" s="2503"/>
      <c r="E19" s="2503"/>
      <c r="F19" s="2503"/>
    </row>
    <row r="20" spans="1:6" ht="20.65" customHeight="1" x14ac:dyDescent="0.2">
      <c r="A20" s="1993"/>
      <c r="B20" s="1994"/>
      <c r="C20" s="1995"/>
      <c r="D20" s="2503"/>
      <c r="E20" s="2503"/>
      <c r="F20" s="2503"/>
    </row>
    <row r="21" spans="1:6" ht="20.65" customHeight="1" x14ac:dyDescent="0.2">
      <c r="A21" s="1993"/>
      <c r="B21" s="1994"/>
      <c r="C21" s="1995"/>
      <c r="D21" s="2503"/>
      <c r="E21" s="2503"/>
      <c r="F21" s="2503"/>
    </row>
    <row r="22" spans="1:6" ht="20.65" customHeight="1" x14ac:dyDescent="0.2">
      <c r="A22" s="1993"/>
      <c r="B22" s="1994"/>
      <c r="C22" s="1995"/>
      <c r="D22" s="2503"/>
      <c r="E22" s="2503"/>
      <c r="F22" s="2503"/>
    </row>
    <row r="23" spans="1:6" ht="20.65" customHeight="1" x14ac:dyDescent="0.2">
      <c r="A23" s="1993"/>
      <c r="B23" s="1994"/>
      <c r="C23" s="1995"/>
      <c r="D23" s="2503"/>
      <c r="E23" s="2503"/>
      <c r="F23" s="2503"/>
    </row>
    <row r="24" spans="1:6" ht="20.65" customHeight="1" x14ac:dyDescent="0.2">
      <c r="A24" s="1993"/>
      <c r="B24" s="1994"/>
      <c r="C24" s="1995"/>
      <c r="D24" s="2503"/>
      <c r="E24" s="2503"/>
      <c r="F24" s="2503"/>
    </row>
    <row r="25" spans="1:6" ht="20.65" customHeight="1" x14ac:dyDescent="0.2">
      <c r="A25" s="1993"/>
      <c r="B25" s="1994"/>
      <c r="C25" s="1995"/>
      <c r="D25" s="2503"/>
      <c r="E25" s="2503"/>
      <c r="F25" s="2503"/>
    </row>
    <row r="26" spans="1:6" ht="20.65" customHeight="1" x14ac:dyDescent="0.2">
      <c r="A26" s="1993"/>
      <c r="B26" s="1994"/>
      <c r="C26" s="1995"/>
      <c r="D26" s="2503"/>
      <c r="E26" s="2503"/>
      <c r="F26" s="2503"/>
    </row>
    <row r="27" spans="1:6" ht="20.65" customHeight="1" x14ac:dyDescent="0.2">
      <c r="A27" s="1993"/>
      <c r="B27" s="1994"/>
      <c r="C27" s="1995"/>
      <c r="D27" s="2503"/>
      <c r="E27" s="2503"/>
      <c r="F27" s="2503"/>
    </row>
    <row r="28" spans="1:6" ht="20.65" customHeight="1" x14ac:dyDescent="0.2">
      <c r="A28" s="1993"/>
      <c r="B28" s="1994"/>
      <c r="C28" s="1995"/>
      <c r="D28" s="2503"/>
      <c r="E28" s="2503"/>
      <c r="F28" s="2503"/>
    </row>
    <row r="29" spans="1:6" ht="10.5" customHeight="1" x14ac:dyDescent="0.2">
      <c r="A29" s="1474"/>
      <c r="B29" s="1669"/>
      <c r="C29" s="1670"/>
      <c r="D29" s="1671"/>
      <c r="E29" s="1374"/>
    </row>
    <row r="30" spans="1:6" ht="12" customHeight="1" x14ac:dyDescent="0.2">
      <c r="A30" s="1737" t="s">
        <v>2074</v>
      </c>
      <c r="B30" s="1669"/>
      <c r="C30" s="1670"/>
      <c r="D30" s="1671"/>
      <c r="E30" s="1374"/>
    </row>
    <row r="31" spans="1:6" ht="21.75" customHeight="1" x14ac:dyDescent="0.2">
      <c r="A31" s="2504" t="s">
        <v>2117</v>
      </c>
      <c r="B31" s="2504"/>
      <c r="C31" s="2504"/>
      <c r="D31" s="2504"/>
      <c r="E31" s="1374"/>
    </row>
    <row r="32" spans="1:6" ht="13.5" customHeight="1" x14ac:dyDescent="0.2">
      <c r="A32" s="1474" t="s">
        <v>1802</v>
      </c>
      <c r="B32" s="1669"/>
      <c r="C32" s="1672">
        <v>0</v>
      </c>
      <c r="D32" s="1671"/>
      <c r="E32" s="1374"/>
    </row>
    <row r="33" spans="1:5" ht="13.5" customHeight="1" x14ac:dyDescent="0.2">
      <c r="A33" s="1474" t="s">
        <v>1803</v>
      </c>
      <c r="B33" s="1669"/>
      <c r="C33" s="1673">
        <v>0</v>
      </c>
      <c r="D33" s="1671"/>
      <c r="E33" s="1374"/>
    </row>
    <row r="34" spans="1:5" ht="13.5" customHeight="1" x14ac:dyDescent="0.2">
      <c r="A34" s="1737" t="s">
        <v>2075</v>
      </c>
      <c r="B34" s="1669"/>
      <c r="C34" s="1670"/>
      <c r="D34" s="1671"/>
      <c r="E34" s="1374"/>
    </row>
    <row r="35" spans="1:5" ht="14.25" customHeight="1" x14ac:dyDescent="0.2">
      <c r="A35" s="1474" t="s">
        <v>1897</v>
      </c>
      <c r="B35" s="1669"/>
      <c r="C35" s="1674"/>
      <c r="D35" s="1671"/>
      <c r="E35" s="1374"/>
    </row>
    <row r="36" spans="1:5" ht="14.25" customHeight="1" x14ac:dyDescent="0.2">
      <c r="A36" s="1474"/>
      <c r="B36" s="1669" t="s">
        <v>1804</v>
      </c>
      <c r="C36" s="1675">
        <v>0</v>
      </c>
      <c r="D36" s="1671"/>
      <c r="E36" s="1374"/>
    </row>
    <row r="37" spans="1:5" ht="14.25" customHeight="1" x14ac:dyDescent="0.2">
      <c r="A37" s="1474"/>
      <c r="B37" s="1669" t="s">
        <v>1805</v>
      </c>
      <c r="C37" s="1675">
        <v>0</v>
      </c>
      <c r="D37" s="1671"/>
      <c r="E37" s="1374"/>
    </row>
    <row r="38" spans="1:5" ht="14.25" customHeight="1" x14ac:dyDescent="0.2">
      <c r="A38" s="1474"/>
      <c r="B38" s="1669" t="s">
        <v>1806</v>
      </c>
      <c r="C38" s="1675">
        <v>0</v>
      </c>
      <c r="D38" s="1671"/>
      <c r="E38" s="1374"/>
    </row>
    <row r="39" spans="1:5" ht="14.25" customHeight="1" x14ac:dyDescent="0.2">
      <c r="A39" s="1474"/>
      <c r="B39" s="1669" t="s">
        <v>1807</v>
      </c>
      <c r="C39" s="1675">
        <v>0</v>
      </c>
      <c r="D39" s="1671"/>
      <c r="E39" s="1374"/>
    </row>
    <row r="40" spans="1:5" ht="14.25" customHeight="1" x14ac:dyDescent="0.2">
      <c r="A40" s="1474" t="s">
        <v>1808</v>
      </c>
      <c r="B40" s="1669"/>
      <c r="C40" s="1675">
        <v>0</v>
      </c>
      <c r="D40" s="1671"/>
      <c r="E40" s="1374"/>
    </row>
    <row r="41" spans="1:5" ht="14.25" customHeight="1" x14ac:dyDescent="0.2">
      <c r="A41" s="1474" t="s">
        <v>1809</v>
      </c>
      <c r="B41" s="1669"/>
      <c r="C41" s="1676" t="s">
        <v>449</v>
      </c>
      <c r="D41" s="1671"/>
      <c r="E41" s="1374"/>
    </row>
    <row r="42" spans="1:5" ht="14.25" customHeight="1" x14ac:dyDescent="0.2">
      <c r="A42" s="1474"/>
      <c r="B42" s="1669"/>
      <c r="C42" s="1674" t="s">
        <v>1810</v>
      </c>
      <c r="D42" s="1671"/>
      <c r="E42" s="1374"/>
    </row>
    <row r="43" spans="1:5" ht="13.5" customHeight="1" x14ac:dyDescent="0.2">
      <c r="B43" s="1373"/>
      <c r="C43" s="1372"/>
      <c r="D43" s="1372"/>
    </row>
    <row r="44" spans="1:5" ht="13.5" thickBot="1" x14ac:dyDescent="0.25">
      <c r="A44" s="1677" t="s">
        <v>1811</v>
      </c>
      <c r="C44" s="1358"/>
      <c r="D44" s="1358"/>
    </row>
    <row r="45" spans="1:5" s="1363" customFormat="1" ht="27" customHeight="1" x14ac:dyDescent="0.2">
      <c r="A45" s="1371">
        <v>5</v>
      </c>
      <c r="B45" s="2505" t="s">
        <v>2004</v>
      </c>
      <c r="C45" s="2505"/>
      <c r="D45" s="2505"/>
      <c r="E45" s="1370"/>
    </row>
    <row r="46" spans="1:5" s="1363" customFormat="1" ht="33.75" customHeight="1" x14ac:dyDescent="0.2">
      <c r="A46" s="1369">
        <v>6</v>
      </c>
      <c r="B46" s="2506" t="s">
        <v>2076</v>
      </c>
      <c r="C46" s="2506"/>
      <c r="D46" s="2506"/>
    </row>
    <row r="47" spans="1:5" ht="45.75" customHeight="1" x14ac:dyDescent="0.2">
      <c r="A47" s="1369">
        <v>7</v>
      </c>
      <c r="B47" s="2506" t="s">
        <v>2077</v>
      </c>
      <c r="C47" s="2506"/>
      <c r="D47" s="2506"/>
    </row>
  </sheetData>
  <mergeCells count="23">
    <mergeCell ref="D28:F28"/>
    <mergeCell ref="A31:D31"/>
    <mergeCell ref="B45:D45"/>
    <mergeCell ref="B46:D46"/>
    <mergeCell ref="B47:D47"/>
    <mergeCell ref="D27:F27"/>
    <mergeCell ref="D16:F16"/>
    <mergeCell ref="D17:F17"/>
    <mergeCell ref="D18:F18"/>
    <mergeCell ref="D19:F19"/>
    <mergeCell ref="D20:F20"/>
    <mergeCell ref="D21:F21"/>
    <mergeCell ref="D22:F22"/>
    <mergeCell ref="D23:F23"/>
    <mergeCell ref="D24:F24"/>
    <mergeCell ref="D25:F25"/>
    <mergeCell ref="D26:F26"/>
    <mergeCell ref="A12:D12"/>
    <mergeCell ref="A1:D1"/>
    <mergeCell ref="A2:D2"/>
    <mergeCell ref="A3:D3"/>
    <mergeCell ref="A4:D4"/>
    <mergeCell ref="A7:D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J54"/>
  <sheetViews>
    <sheetView showGridLines="0" topLeftCell="A19" zoomScale="110" zoomScaleNormal="110" workbookViewId="0">
      <selection activeCell="D14" sqref="D14"/>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508" t="str">
        <f>'Single Audit Cover'!A7</f>
        <v>Cons HSD 230</v>
      </c>
      <c r="C1" s="2509"/>
      <c r="D1" s="2509"/>
      <c r="E1" s="2509"/>
      <c r="F1" s="2509"/>
      <c r="G1" s="2509"/>
      <c r="H1" s="2509"/>
      <c r="I1" s="2509"/>
      <c r="J1" s="1414"/>
    </row>
    <row r="2" spans="2:10" s="1358" customFormat="1" ht="12.75" customHeight="1" x14ac:dyDescent="0.2">
      <c r="B2" s="2510">
        <f>'Single Audit Cover'!E7</f>
        <v>7016230013</v>
      </c>
      <c r="C2" s="2511"/>
      <c r="D2" s="2511"/>
      <c r="E2" s="2511"/>
      <c r="F2" s="2511"/>
      <c r="G2" s="2511"/>
      <c r="H2" s="2511"/>
      <c r="I2" s="2511"/>
      <c r="J2" s="1414"/>
    </row>
    <row r="3" spans="2:10" s="1358" customFormat="1" ht="12.75" customHeight="1" x14ac:dyDescent="0.2">
      <c r="B3" s="2512" t="s">
        <v>1557</v>
      </c>
      <c r="C3" s="2502"/>
      <c r="D3" s="2502"/>
      <c r="E3" s="2502"/>
      <c r="F3" s="2502"/>
      <c r="G3" s="2502"/>
      <c r="H3" s="2502"/>
      <c r="I3" s="2502"/>
      <c r="J3" s="1413"/>
    </row>
    <row r="4" spans="2:10" s="1358" customFormat="1" ht="12.75" customHeight="1" x14ac:dyDescent="0.2">
      <c r="B4" s="2512" t="str">
        <f>'Single Audit Cover'!A4</f>
        <v>Year Ending June 30, 2016</v>
      </c>
      <c r="C4" s="2502"/>
      <c r="D4" s="2502"/>
      <c r="E4" s="2502"/>
      <c r="F4" s="2502"/>
      <c r="G4" s="2502"/>
      <c r="H4" s="2502"/>
      <c r="I4" s="2502"/>
    </row>
    <row r="5" spans="2:10" s="1358" customFormat="1" ht="6.2" customHeight="1" x14ac:dyDescent="0.2">
      <c r="B5" s="1412" t="s">
        <v>1390</v>
      </c>
      <c r="C5" s="1372"/>
      <c r="D5" s="1372"/>
      <c r="E5" s="1399"/>
      <c r="F5" s="1373"/>
      <c r="G5" s="1373"/>
      <c r="H5" s="1373"/>
      <c r="I5" s="1373"/>
    </row>
    <row r="6" spans="2:10" s="1358" customFormat="1" ht="6.2" customHeight="1" x14ac:dyDescent="0.2">
      <c r="B6" s="1996"/>
      <c r="C6" s="1997"/>
      <c r="D6" s="1997"/>
      <c r="E6" s="1998"/>
      <c r="F6" s="1997"/>
      <c r="G6" s="1997"/>
      <c r="H6" s="1997"/>
      <c r="I6" s="1997"/>
    </row>
    <row r="7" spans="2:10" s="1358" customFormat="1" ht="13.5" customHeight="1" x14ac:dyDescent="0.2">
      <c r="B7" s="2512" t="s">
        <v>1556</v>
      </c>
      <c r="C7" s="2502"/>
      <c r="D7" s="2502"/>
      <c r="E7" s="2502"/>
      <c r="F7" s="2502"/>
      <c r="G7" s="2502"/>
      <c r="H7" s="2502"/>
      <c r="I7" s="2502"/>
    </row>
    <row r="8" spans="2:10" s="1358" customFormat="1" ht="6.2" customHeight="1" x14ac:dyDescent="0.2">
      <c r="B8" s="1409" t="s">
        <v>1390</v>
      </c>
      <c r="C8" s="1407"/>
      <c r="D8" s="1407"/>
      <c r="E8" s="1408"/>
      <c r="F8" s="1407"/>
      <c r="G8" s="1407"/>
      <c r="H8" s="1407"/>
      <c r="I8" s="1407"/>
    </row>
    <row r="9" spans="2:10" s="1358" customFormat="1" ht="12.75" customHeight="1" x14ac:dyDescent="0.2">
      <c r="B9" s="1406"/>
      <c r="C9" s="1373"/>
      <c r="D9" s="1373"/>
      <c r="E9" s="1399"/>
      <c r="F9" s="1373"/>
      <c r="G9" s="1373"/>
      <c r="H9" s="1373"/>
      <c r="I9" s="1373"/>
    </row>
    <row r="10" spans="2:10" s="1358" customFormat="1" ht="12.75" customHeight="1" x14ac:dyDescent="0.2">
      <c r="B10" s="1403" t="s">
        <v>1555</v>
      </c>
      <c r="C10" s="1401"/>
      <c r="D10" s="1401"/>
      <c r="E10" s="1359"/>
    </row>
    <row r="11" spans="2:10" s="1358" customFormat="1" ht="13.5" customHeight="1" x14ac:dyDescent="0.2">
      <c r="B11" s="1367" t="s">
        <v>1554</v>
      </c>
      <c r="C11" s="2507" t="s">
        <v>2118</v>
      </c>
      <c r="D11" s="2507"/>
      <c r="E11" s="1405"/>
      <c r="F11" s="1405"/>
      <c r="G11" s="1405"/>
    </row>
    <row r="12" spans="2:10" s="1358" customFormat="1" ht="11.45" customHeight="1" x14ac:dyDescent="0.2">
      <c r="B12" s="1361"/>
      <c r="C12" s="1395" t="s">
        <v>1812</v>
      </c>
      <c r="D12" s="1394"/>
      <c r="E12" s="1359"/>
    </row>
    <row r="13" spans="2:10" s="1358" customFormat="1" ht="12.75" customHeight="1" x14ac:dyDescent="0.2">
      <c r="B13" s="1404"/>
      <c r="C13" s="1377"/>
      <c r="D13" s="1377"/>
      <c r="E13" s="1359"/>
    </row>
    <row r="14" spans="2:10" s="1358" customFormat="1" ht="12.75" customHeight="1" x14ac:dyDescent="0.2">
      <c r="B14" s="1364" t="s">
        <v>1553</v>
      </c>
      <c r="C14" s="1368"/>
      <c r="E14" s="1359"/>
    </row>
    <row r="15" spans="2:10" s="1358" customFormat="1" ht="13.5" customHeight="1" x14ac:dyDescent="0.2">
      <c r="B15" s="1398" t="s">
        <v>1550</v>
      </c>
      <c r="C15" s="1397"/>
      <c r="D15" s="1400"/>
      <c r="E15" s="1389" t="s">
        <v>2055</v>
      </c>
      <c r="F15" s="1363" t="s">
        <v>1053</v>
      </c>
      <c r="G15" s="1389"/>
      <c r="H15" s="1363" t="s">
        <v>1548</v>
      </c>
      <c r="I15" s="1363"/>
    </row>
    <row r="16" spans="2:10" s="1358" customFormat="1" ht="12.75" customHeight="1" x14ac:dyDescent="0.2">
      <c r="B16" s="1364"/>
      <c r="C16" s="1368"/>
      <c r="E16" s="1399"/>
      <c r="F16" s="1363"/>
      <c r="G16" s="1373"/>
      <c r="H16" s="1363"/>
      <c r="I16" s="1363"/>
    </row>
    <row r="17" spans="2:9" s="1358" customFormat="1" ht="13.5" customHeight="1" x14ac:dyDescent="0.2">
      <c r="B17" s="1398" t="s">
        <v>1549</v>
      </c>
      <c r="C17" s="1397"/>
      <c r="D17" s="1396"/>
      <c r="E17" s="1389"/>
      <c r="F17" s="1363" t="s">
        <v>1053</v>
      </c>
      <c r="G17" s="1389" t="s">
        <v>2055</v>
      </c>
      <c r="H17" s="1363" t="s">
        <v>1548</v>
      </c>
      <c r="I17" s="1363"/>
    </row>
    <row r="18" spans="2:9" s="1358" customFormat="1" ht="12.75" customHeight="1" x14ac:dyDescent="0.2">
      <c r="B18" s="1398" t="s">
        <v>1813</v>
      </c>
      <c r="C18" s="1397"/>
      <c r="D18" s="1396"/>
      <c r="E18" s="1399"/>
      <c r="F18" s="1363"/>
      <c r="G18" s="1373"/>
      <c r="H18" s="1363"/>
      <c r="I18" s="1363"/>
    </row>
    <row r="19" spans="2:9" s="1358" customFormat="1" ht="12.75" customHeight="1" x14ac:dyDescent="0.2">
      <c r="B19" s="1364"/>
      <c r="C19" s="1368"/>
      <c r="E19" s="1399"/>
      <c r="F19" s="1363"/>
      <c r="G19" s="1373"/>
      <c r="H19" s="1363"/>
      <c r="I19" s="1363"/>
    </row>
    <row r="20" spans="2:9" s="1358" customFormat="1" ht="13.5" customHeight="1" x14ac:dyDescent="0.2">
      <c r="B20" s="1398" t="s">
        <v>2078</v>
      </c>
      <c r="C20" s="1397"/>
      <c r="D20" s="1396"/>
      <c r="E20" s="1389"/>
      <c r="F20" s="1363" t="s">
        <v>1053</v>
      </c>
      <c r="G20" s="1389" t="s">
        <v>2055</v>
      </c>
      <c r="H20" s="1363" t="s">
        <v>106</v>
      </c>
      <c r="I20" s="1363"/>
    </row>
    <row r="21" spans="2:9" s="1358" customFormat="1" ht="12.75" customHeight="1" x14ac:dyDescent="0.2">
      <c r="B21" s="1364"/>
      <c r="C21" s="1368"/>
      <c r="E21" s="1399"/>
      <c r="F21" s="1363"/>
      <c r="G21" s="1373"/>
      <c r="H21" s="1363"/>
      <c r="I21" s="1363"/>
    </row>
    <row r="22" spans="2:9" s="1358" customFormat="1" ht="12.75" customHeight="1" x14ac:dyDescent="0.2">
      <c r="B22" s="1403" t="s">
        <v>1552</v>
      </c>
      <c r="C22" s="1402"/>
      <c r="D22" s="1401"/>
      <c r="E22" s="1399"/>
      <c r="F22" s="1363"/>
      <c r="G22" s="1373"/>
      <c r="H22" s="1363"/>
      <c r="I22" s="1363"/>
    </row>
    <row r="23" spans="2:9" s="1358" customFormat="1" ht="12.75" customHeight="1" x14ac:dyDescent="0.2">
      <c r="B23" s="1364" t="s">
        <v>1551</v>
      </c>
      <c r="C23" s="1368"/>
      <c r="E23" s="1399"/>
      <c r="F23" s="1363"/>
      <c r="G23" s="1373"/>
      <c r="H23" s="1363"/>
      <c r="I23" s="1363"/>
    </row>
    <row r="24" spans="2:9" s="1358" customFormat="1" ht="13.5" customHeight="1" x14ac:dyDescent="0.2">
      <c r="B24" s="1398" t="s">
        <v>1550</v>
      </c>
      <c r="C24" s="1397"/>
      <c r="D24" s="1400"/>
      <c r="E24" s="1389"/>
      <c r="F24" s="1363" t="s">
        <v>1053</v>
      </c>
      <c r="G24" s="1389" t="s">
        <v>2055</v>
      </c>
      <c r="H24" s="1363" t="s">
        <v>1548</v>
      </c>
      <c r="I24" s="1363"/>
    </row>
    <row r="25" spans="2:9" s="1358" customFormat="1" ht="12.75" customHeight="1" x14ac:dyDescent="0.2">
      <c r="B25" s="1364"/>
      <c r="C25" s="1368"/>
      <c r="E25" s="1399"/>
      <c r="F25" s="1363"/>
      <c r="G25" s="1373"/>
      <c r="H25" s="1363"/>
      <c r="I25" s="1363"/>
    </row>
    <row r="26" spans="2:9" s="1358" customFormat="1" ht="13.5" customHeight="1" x14ac:dyDescent="0.2">
      <c r="B26" s="1398" t="s">
        <v>1549</v>
      </c>
      <c r="C26" s="1397"/>
      <c r="D26" s="1396"/>
      <c r="E26" s="1389"/>
      <c r="F26" s="1363" t="s">
        <v>1053</v>
      </c>
      <c r="G26" s="1389" t="s">
        <v>2055</v>
      </c>
      <c r="H26" s="1363" t="s">
        <v>1548</v>
      </c>
      <c r="I26" s="1363"/>
    </row>
    <row r="27" spans="2:9" s="1358" customFormat="1" ht="12.75" customHeight="1" x14ac:dyDescent="0.2">
      <c r="B27" s="1398" t="s">
        <v>1813</v>
      </c>
      <c r="C27" s="1397"/>
      <c r="D27" s="1396"/>
      <c r="E27" s="1359"/>
    </row>
    <row r="28" spans="2:9" s="1358" customFormat="1" ht="12.75" customHeight="1" x14ac:dyDescent="0.2">
      <c r="B28" s="1364"/>
      <c r="C28" s="1368"/>
      <c r="E28" s="1359"/>
    </row>
    <row r="29" spans="2:9" s="1358" customFormat="1" ht="12.75" customHeight="1" x14ac:dyDescent="0.2">
      <c r="B29" s="1364" t="s">
        <v>1547</v>
      </c>
      <c r="C29" s="1368"/>
      <c r="D29" s="2517" t="s">
        <v>2118</v>
      </c>
      <c r="E29" s="2517"/>
      <c r="F29" s="2517"/>
      <c r="G29" s="2517"/>
      <c r="H29" s="2517"/>
      <c r="I29" s="2517"/>
    </row>
    <row r="30" spans="2:9" s="1358" customFormat="1" x14ac:dyDescent="0.2">
      <c r="B30" s="1364"/>
      <c r="C30" s="1373"/>
      <c r="D30" s="1395" t="s">
        <v>1814</v>
      </c>
      <c r="E30" s="1394"/>
      <c r="F30" s="1394"/>
      <c r="G30" s="1394"/>
      <c r="H30" s="1394"/>
      <c r="I30" s="1394"/>
    </row>
    <row r="31" spans="2:9" s="1358" customFormat="1" x14ac:dyDescent="0.2">
      <c r="B31" s="1364"/>
      <c r="E31" s="1359"/>
    </row>
    <row r="32" spans="2:9" s="1358" customFormat="1" x14ac:dyDescent="0.2">
      <c r="B32" s="1364" t="s">
        <v>1546</v>
      </c>
      <c r="C32" s="1368"/>
      <c r="E32" s="1359"/>
    </row>
    <row r="33" spans="1:9" ht="13.5" customHeight="1" x14ac:dyDescent="0.2">
      <c r="B33" s="1364" t="s">
        <v>2079</v>
      </c>
      <c r="C33" s="1368"/>
      <c r="E33" s="1389"/>
      <c r="F33" s="1363" t="s">
        <v>1053</v>
      </c>
      <c r="G33" s="1389" t="s">
        <v>2055</v>
      </c>
      <c r="H33" s="1363" t="s">
        <v>106</v>
      </c>
    </row>
    <row r="35" spans="1:9" x14ac:dyDescent="0.2">
      <c r="B35" s="1393" t="s">
        <v>1545</v>
      </c>
      <c r="C35" s="1392"/>
      <c r="D35" s="1343"/>
    </row>
    <row r="36" spans="1:9" ht="17.25" customHeight="1" x14ac:dyDescent="0.2">
      <c r="B36" s="1391" t="s">
        <v>1544</v>
      </c>
      <c r="C36" s="1999" t="s">
        <v>1543</v>
      </c>
      <c r="D36" s="2000"/>
      <c r="E36" s="2001"/>
      <c r="F36" s="2000"/>
      <c r="G36" s="2000"/>
      <c r="H36" s="2000"/>
      <c r="I36" s="2002"/>
    </row>
    <row r="37" spans="1:9" ht="20.45" customHeight="1" x14ac:dyDescent="0.2">
      <c r="B37" s="1390" t="s">
        <v>2161</v>
      </c>
      <c r="C37" s="2513" t="s">
        <v>2183</v>
      </c>
      <c r="D37" s="2514"/>
      <c r="E37" s="2514"/>
      <c r="F37" s="2514"/>
      <c r="G37" s="2514"/>
      <c r="H37" s="2514"/>
      <c r="I37" s="2515"/>
    </row>
    <row r="38" spans="1:9" ht="20.45" customHeight="1" x14ac:dyDescent="0.2">
      <c r="B38" s="1390"/>
      <c r="C38" s="2513"/>
      <c r="D38" s="2514"/>
      <c r="E38" s="2514"/>
      <c r="F38" s="2514"/>
      <c r="G38" s="2514"/>
      <c r="H38" s="2514"/>
      <c r="I38" s="2515"/>
    </row>
    <row r="39" spans="1:9" ht="20.65" customHeight="1" x14ac:dyDescent="0.2">
      <c r="B39" s="1390"/>
      <c r="C39" s="2513"/>
      <c r="D39" s="2514"/>
      <c r="E39" s="2514"/>
      <c r="F39" s="2514"/>
      <c r="G39" s="2514"/>
      <c r="H39" s="2514"/>
      <c r="I39" s="2515"/>
    </row>
    <row r="40" spans="1:9" ht="20.65" customHeight="1" x14ac:dyDescent="0.2">
      <c r="B40" s="1390"/>
      <c r="C40" s="2513"/>
      <c r="D40" s="2514"/>
      <c r="E40" s="2514"/>
      <c r="F40" s="2514"/>
      <c r="G40" s="2514"/>
      <c r="H40" s="2514"/>
      <c r="I40" s="2515"/>
    </row>
    <row r="41" spans="1:9" ht="20.65" customHeight="1" x14ac:dyDescent="0.2">
      <c r="B41" s="1390"/>
      <c r="C41" s="2513"/>
      <c r="D41" s="2514"/>
      <c r="E41" s="2514"/>
      <c r="F41" s="2514"/>
      <c r="G41" s="2514"/>
      <c r="H41" s="2514"/>
      <c r="I41" s="2515"/>
    </row>
    <row r="42" spans="1:9" ht="20.65" customHeight="1" x14ac:dyDescent="0.2">
      <c r="B42" s="1390"/>
      <c r="C42" s="2513"/>
      <c r="D42" s="2514"/>
      <c r="E42" s="2514"/>
      <c r="F42" s="2514"/>
      <c r="G42" s="2514"/>
      <c r="H42" s="2514"/>
      <c r="I42" s="2515"/>
    </row>
    <row r="43" spans="1:9" ht="6.2" customHeight="1" x14ac:dyDescent="0.2"/>
    <row r="44" spans="1:9" x14ac:dyDescent="0.2">
      <c r="B44" s="1364" t="s">
        <v>1542</v>
      </c>
      <c r="C44" s="1368"/>
      <c r="D44" s="1368"/>
      <c r="E44" s="2516">
        <v>750000</v>
      </c>
      <c r="F44" s="2516"/>
      <c r="G44" s="2516"/>
      <c r="H44" s="1373"/>
    </row>
    <row r="46" spans="1:9" ht="13.5" customHeight="1" x14ac:dyDescent="0.2">
      <c r="B46" s="1364" t="s">
        <v>1541</v>
      </c>
      <c r="C46" s="1368"/>
      <c r="E46" s="1389"/>
      <c r="F46" s="1363" t="s">
        <v>1053</v>
      </c>
      <c r="G46" s="1389" t="s">
        <v>2055</v>
      </c>
      <c r="H46" s="1363" t="s">
        <v>106</v>
      </c>
    </row>
    <row r="47" spans="1:9" ht="13.5" thickBot="1" x14ac:dyDescent="0.25"/>
    <row r="48" spans="1:9" s="1381" customFormat="1" ht="12.75" customHeight="1" x14ac:dyDescent="0.2">
      <c r="A48" s="1382"/>
      <c r="B48" s="1388" t="s">
        <v>1815</v>
      </c>
      <c r="C48" s="1387"/>
      <c r="D48" s="1386"/>
    </row>
    <row r="49" spans="1:4" s="1381" customFormat="1" ht="12" customHeight="1" x14ac:dyDescent="0.2">
      <c r="A49" s="1382"/>
      <c r="B49" s="1383" t="s">
        <v>1816</v>
      </c>
      <c r="C49" s="1382"/>
      <c r="D49" s="1382"/>
    </row>
    <row r="50" spans="1:4" s="1381" customFormat="1" ht="11.1" customHeight="1" x14ac:dyDescent="0.2">
      <c r="A50" s="1382"/>
      <c r="B50" s="1383" t="s">
        <v>1540</v>
      </c>
      <c r="C50" s="1382"/>
      <c r="D50" s="1382"/>
    </row>
    <row r="51" spans="1:4" s="1381" customFormat="1" ht="11.1" customHeight="1" x14ac:dyDescent="0.2">
      <c r="A51" s="1382"/>
      <c r="B51" s="1385" t="s">
        <v>1539</v>
      </c>
      <c r="C51" s="1384"/>
      <c r="D51" s="1384"/>
    </row>
    <row r="52" spans="1:4" s="1381" customFormat="1" ht="11.1" customHeight="1" x14ac:dyDescent="0.2">
      <c r="A52" s="1382"/>
      <c r="B52" s="1385" t="s">
        <v>1538</v>
      </c>
      <c r="C52" s="1384"/>
      <c r="D52" s="1384"/>
    </row>
    <row r="53" spans="1:4" s="1381" customFormat="1" ht="11.1" customHeight="1" x14ac:dyDescent="0.2">
      <c r="A53" s="1382"/>
      <c r="B53" s="1385" t="s">
        <v>1537</v>
      </c>
      <c r="C53" s="1384"/>
      <c r="D53" s="1384"/>
    </row>
    <row r="54" spans="1:4" s="1381" customFormat="1" ht="11.1" customHeight="1" x14ac:dyDescent="0.2">
      <c r="A54" s="1382"/>
      <c r="B54" s="1383" t="s">
        <v>1536</v>
      </c>
      <c r="C54" s="1382"/>
      <c r="D54" s="1382"/>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B12" sqref="B1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508" t="str">
        <f>'Single Audit Cover'!A7</f>
        <v>Cons HSD 230</v>
      </c>
      <c r="C1" s="2508"/>
      <c r="D1" s="2508"/>
      <c r="E1" s="2508"/>
      <c r="F1" s="2508"/>
      <c r="G1" s="2508"/>
      <c r="H1" s="2508"/>
      <c r="I1" s="2508"/>
      <c r="J1" s="2508"/>
      <c r="K1" s="2508"/>
      <c r="L1" s="1462"/>
      <c r="M1" s="1462"/>
    </row>
    <row r="2" spans="1:13" ht="12" customHeight="1" x14ac:dyDescent="0.2">
      <c r="B2" s="2510">
        <f>'Single Audit Cover'!E7</f>
        <v>7016230013</v>
      </c>
      <c r="C2" s="2510"/>
      <c r="D2" s="2510"/>
      <c r="E2" s="2510"/>
      <c r="F2" s="2510"/>
      <c r="G2" s="2510"/>
      <c r="H2" s="2510"/>
      <c r="I2" s="2510"/>
      <c r="J2" s="2510"/>
      <c r="K2" s="2510"/>
      <c r="L2" s="1461"/>
      <c r="M2" s="1460"/>
    </row>
    <row r="3" spans="1:13" ht="10.35" customHeight="1" x14ac:dyDescent="0.2">
      <c r="B3" s="2501" t="s">
        <v>1557</v>
      </c>
      <c r="C3" s="2501"/>
      <c r="D3" s="2501"/>
      <c r="E3" s="2501"/>
      <c r="F3" s="2501"/>
      <c r="G3" s="2501"/>
      <c r="H3" s="2501"/>
      <c r="I3" s="2501"/>
      <c r="J3" s="2501"/>
      <c r="K3" s="2501"/>
      <c r="L3" s="1459"/>
      <c r="M3" s="1459"/>
    </row>
    <row r="4" spans="1:13" ht="11.1" customHeight="1" x14ac:dyDescent="0.2">
      <c r="B4" s="2520" t="s">
        <v>2182</v>
      </c>
      <c r="C4" s="2520"/>
      <c r="D4" s="2520"/>
      <c r="E4" s="2520"/>
      <c r="F4" s="2520"/>
      <c r="G4" s="2520"/>
      <c r="H4" s="2520"/>
      <c r="I4" s="2520"/>
      <c r="J4" s="2520"/>
      <c r="K4" s="2520"/>
      <c r="L4" s="1458"/>
      <c r="M4" s="1458"/>
    </row>
    <row r="5" spans="1:13" ht="7.5" customHeight="1" x14ac:dyDescent="0.2">
      <c r="B5" s="1344" t="s">
        <v>1390</v>
      </c>
      <c r="C5" s="1344"/>
    </row>
    <row r="6" spans="1:13" ht="7.5" customHeight="1" x14ac:dyDescent="0.2">
      <c r="B6" s="1440"/>
      <c r="C6" s="1440"/>
      <c r="D6" s="1410"/>
      <c r="E6" s="1410"/>
      <c r="F6" s="1410"/>
      <c r="G6" s="1411"/>
      <c r="H6" s="1410"/>
      <c r="I6" s="1411"/>
      <c r="J6" s="1410"/>
      <c r="K6" s="1410"/>
      <c r="L6" s="1416"/>
    </row>
    <row r="7" spans="1:13" ht="12.75" customHeight="1" x14ac:dyDescent="0.2">
      <c r="A7" s="1368"/>
      <c r="B7" s="2520" t="s">
        <v>1574</v>
      </c>
      <c r="C7" s="2520"/>
      <c r="D7" s="2521"/>
      <c r="E7" s="2521"/>
      <c r="F7" s="2521"/>
      <c r="G7" s="2521"/>
      <c r="H7" s="2521"/>
      <c r="I7" s="2521"/>
      <c r="J7" s="2521"/>
      <c r="K7" s="2521"/>
      <c r="L7" s="1457"/>
    </row>
    <row r="8" spans="1:13" ht="7.5" customHeight="1" x14ac:dyDescent="0.2">
      <c r="B8" s="1373"/>
      <c r="C8" s="1373"/>
      <c r="D8" s="1373"/>
      <c r="E8" s="1373"/>
      <c r="F8" s="1373"/>
      <c r="G8" s="1399"/>
      <c r="H8" s="1373"/>
      <c r="I8" s="1399"/>
      <c r="J8" s="1373"/>
      <c r="K8" s="1373"/>
      <c r="L8" s="1416"/>
    </row>
    <row r="9" spans="1:13" ht="9.6" customHeight="1" x14ac:dyDescent="0.2">
      <c r="B9" s="1410"/>
      <c r="C9" s="1410"/>
      <c r="D9" s="1410"/>
      <c r="E9" s="1410"/>
      <c r="F9" s="1410"/>
      <c r="G9" s="1411"/>
      <c r="H9" s="1410"/>
      <c r="I9" s="1411"/>
      <c r="J9" s="1410"/>
      <c r="K9" s="1410"/>
      <c r="L9" s="1416"/>
    </row>
    <row r="10" spans="1:13" ht="16.5" customHeight="1" x14ac:dyDescent="0.2">
      <c r="B10" s="1456" t="s">
        <v>2121</v>
      </c>
      <c r="C10" s="1678" t="s">
        <v>1941</v>
      </c>
      <c r="D10" s="1679">
        <v>1</v>
      </c>
      <c r="E10" s="1373"/>
      <c r="F10" s="1377" t="s">
        <v>1573</v>
      </c>
      <c r="G10" s="1454" t="s">
        <v>2055</v>
      </c>
      <c r="H10" s="1455" t="s">
        <v>1572</v>
      </c>
      <c r="I10" s="1454"/>
      <c r="J10" s="1453" t="s">
        <v>1571</v>
      </c>
      <c r="K10" s="1373"/>
      <c r="L10" s="1416"/>
    </row>
    <row r="11" spans="1:13" ht="13.5" customHeight="1" x14ac:dyDescent="0.2">
      <c r="B11" s="1373"/>
      <c r="C11" s="1373"/>
      <c r="D11" s="1373"/>
      <c r="E11" s="1373"/>
      <c r="F11" s="1373"/>
      <c r="G11" s="1399"/>
      <c r="H11" s="1373"/>
      <c r="I11" s="1452" t="s">
        <v>1570</v>
      </c>
      <c r="J11" s="1373"/>
      <c r="K11" s="1451"/>
      <c r="L11" s="1416"/>
    </row>
    <row r="12" spans="1:13" ht="13.5" customHeight="1" x14ac:dyDescent="0.2">
      <c r="B12" s="1372"/>
      <c r="C12" s="1372"/>
      <c r="D12" s="1373"/>
      <c r="E12" s="1373"/>
      <c r="F12" s="1373"/>
      <c r="G12" s="1399"/>
      <c r="H12" s="1373"/>
      <c r="I12" s="1399"/>
      <c r="J12" s="1373"/>
      <c r="L12" s="1416"/>
    </row>
    <row r="13" spans="1:13" s="1368" customFormat="1" ht="13.5" customHeight="1" x14ac:dyDescent="0.2">
      <c r="B13" s="1444" t="s">
        <v>1569</v>
      </c>
      <c r="C13" s="1444"/>
      <c r="D13" s="1447"/>
      <c r="E13" s="1447"/>
      <c r="F13" s="1447"/>
      <c r="G13" s="1448"/>
      <c r="H13" s="1447"/>
      <c r="I13" s="1448"/>
      <c r="J13" s="1447"/>
      <c r="K13" s="1447"/>
      <c r="L13" s="1446"/>
    </row>
    <row r="14" spans="1:13" ht="45.75" customHeight="1" x14ac:dyDescent="0.2">
      <c r="B14" s="2519" t="s">
        <v>2120</v>
      </c>
      <c r="C14" s="2519"/>
      <c r="D14" s="2519"/>
      <c r="E14" s="2519"/>
      <c r="F14" s="2519"/>
      <c r="G14" s="2519"/>
      <c r="H14" s="2519"/>
      <c r="I14" s="2519"/>
      <c r="J14" s="2519"/>
      <c r="K14" s="2519"/>
      <c r="L14" s="1449"/>
    </row>
    <row r="15" spans="1:13" ht="4.5" customHeight="1" x14ac:dyDescent="0.2">
      <c r="B15" s="1396"/>
      <c r="C15" s="1396"/>
      <c r="D15" s="1450"/>
      <c r="E15" s="1450"/>
      <c r="F15" s="1450"/>
      <c r="H15" s="1450"/>
      <c r="J15" s="1450"/>
      <c r="K15" s="1450"/>
      <c r="L15" s="1449"/>
    </row>
    <row r="16" spans="1:13" s="1368" customFormat="1" ht="13.5" customHeight="1" x14ac:dyDescent="0.2">
      <c r="B16" s="1444" t="s">
        <v>1568</v>
      </c>
      <c r="C16" s="1444"/>
      <c r="D16" s="1447"/>
      <c r="E16" s="1447"/>
      <c r="F16" s="1447"/>
      <c r="G16" s="1448"/>
      <c r="H16" s="1447"/>
      <c r="I16" s="1448"/>
      <c r="J16" s="1447"/>
      <c r="K16" s="1447"/>
      <c r="L16" s="1446"/>
    </row>
    <row r="17" spans="2:12" ht="45.75" customHeight="1" x14ac:dyDescent="0.2">
      <c r="B17" s="2519" t="s">
        <v>2128</v>
      </c>
      <c r="C17" s="2519"/>
      <c r="D17" s="2519"/>
      <c r="E17" s="2519"/>
      <c r="F17" s="2519"/>
      <c r="G17" s="2519"/>
      <c r="H17" s="2519"/>
      <c r="I17" s="2519"/>
      <c r="J17" s="2519"/>
      <c r="K17" s="2519"/>
      <c r="L17" s="1416"/>
    </row>
    <row r="18" spans="2:12" ht="4.5" customHeight="1" x14ac:dyDescent="0.2">
      <c r="B18" s="1396"/>
      <c r="C18" s="1396"/>
      <c r="L18" s="1416"/>
    </row>
    <row r="19" spans="2:12" s="1368" customFormat="1" ht="13.5" customHeight="1" x14ac:dyDescent="0.2">
      <c r="B19" s="1444" t="s">
        <v>2122</v>
      </c>
      <c r="C19" s="1444"/>
      <c r="D19" s="1447"/>
      <c r="E19" s="1447"/>
      <c r="F19" s="1447"/>
      <c r="G19" s="1448"/>
      <c r="H19" s="1447"/>
      <c r="I19" s="1448"/>
      <c r="J19" s="1447"/>
      <c r="K19" s="1447"/>
      <c r="L19" s="1446"/>
    </row>
    <row r="20" spans="2:12" ht="45.75" customHeight="1" x14ac:dyDescent="0.2">
      <c r="B20" s="2522" t="s">
        <v>2127</v>
      </c>
      <c r="C20" s="2522"/>
      <c r="D20" s="2519"/>
      <c r="E20" s="2519"/>
      <c r="F20" s="2519"/>
      <c r="G20" s="2519"/>
      <c r="H20" s="2519"/>
      <c r="I20" s="2519"/>
      <c r="J20" s="2519"/>
      <c r="K20" s="2519"/>
      <c r="L20" s="1416"/>
    </row>
    <row r="21" spans="2:12" ht="4.5" customHeight="1" x14ac:dyDescent="0.2">
      <c r="B21" s="1445"/>
      <c r="C21" s="1445"/>
      <c r="L21" s="1416"/>
    </row>
    <row r="22" spans="2:12" ht="13.5" customHeight="1" x14ac:dyDescent="0.2">
      <c r="B22" s="1444" t="s">
        <v>1567</v>
      </c>
      <c r="C22" s="1444"/>
      <c r="D22" s="1410"/>
      <c r="E22" s="1410"/>
      <c r="F22" s="1410"/>
      <c r="G22" s="1411"/>
      <c r="H22" s="1410"/>
      <c r="I22" s="1411"/>
      <c r="J22" s="1410"/>
      <c r="K22" s="1410"/>
      <c r="L22" s="1416"/>
    </row>
    <row r="23" spans="2:12" ht="31.5" customHeight="1" x14ac:dyDescent="0.2">
      <c r="B23" s="2519" t="s">
        <v>2125</v>
      </c>
      <c r="C23" s="2519"/>
      <c r="D23" s="2519"/>
      <c r="E23" s="2519"/>
      <c r="F23" s="2519"/>
      <c r="G23" s="2519"/>
      <c r="H23" s="2519"/>
      <c r="I23" s="2519"/>
      <c r="J23" s="2519"/>
      <c r="K23" s="2519"/>
      <c r="L23" s="1416"/>
    </row>
    <row r="24" spans="2:12" ht="4.5" customHeight="1" x14ac:dyDescent="0.2">
      <c r="B24" s="1396"/>
      <c r="C24" s="1396"/>
      <c r="L24" s="1416"/>
    </row>
    <row r="25" spans="2:12" ht="13.5" customHeight="1" x14ac:dyDescent="0.2">
      <c r="B25" s="1444" t="s">
        <v>1566</v>
      </c>
      <c r="C25" s="1444"/>
      <c r="D25" s="1410"/>
      <c r="E25" s="1410"/>
      <c r="F25" s="1410"/>
      <c r="G25" s="1411"/>
      <c r="H25" s="1410"/>
      <c r="I25" s="1411"/>
      <c r="J25" s="1410"/>
      <c r="K25" s="1410"/>
      <c r="L25" s="1416"/>
    </row>
    <row r="26" spans="2:12" ht="45.75" customHeight="1" x14ac:dyDescent="0.2">
      <c r="B26" s="2519" t="s">
        <v>2124</v>
      </c>
      <c r="C26" s="2519"/>
      <c r="D26" s="2519"/>
      <c r="E26" s="2519"/>
      <c r="F26" s="2519"/>
      <c r="G26" s="2519"/>
      <c r="H26" s="2519"/>
      <c r="I26" s="2519"/>
      <c r="J26" s="2519"/>
      <c r="K26" s="2519"/>
      <c r="L26" s="1416"/>
    </row>
    <row r="27" spans="2:12" ht="4.5" customHeight="1" x14ac:dyDescent="0.2">
      <c r="B27" s="1396"/>
      <c r="C27" s="1396"/>
      <c r="L27" s="1416"/>
    </row>
    <row r="28" spans="2:12" ht="13.5" customHeight="1" x14ac:dyDescent="0.2">
      <c r="B28" s="1443" t="s">
        <v>1565</v>
      </c>
      <c r="C28" s="1443"/>
      <c r="D28" s="1410"/>
      <c r="E28" s="1410"/>
      <c r="F28" s="1410"/>
      <c r="G28" s="1411"/>
      <c r="H28" s="1410"/>
      <c r="I28" s="1411"/>
      <c r="J28" s="1410"/>
      <c r="K28" s="1410"/>
      <c r="L28" s="1416"/>
    </row>
    <row r="29" spans="2:12" ht="45.75" customHeight="1" x14ac:dyDescent="0.2">
      <c r="B29" s="2523" t="s">
        <v>2126</v>
      </c>
      <c r="C29" s="2523"/>
      <c r="D29" s="2519"/>
      <c r="E29" s="2519"/>
      <c r="F29" s="2519"/>
      <c r="G29" s="2519"/>
      <c r="H29" s="2519"/>
      <c r="I29" s="2519"/>
      <c r="J29" s="2519"/>
      <c r="K29" s="2519"/>
      <c r="L29" s="1416"/>
    </row>
    <row r="30" spans="2:12" ht="4.5" customHeight="1" x14ac:dyDescent="0.2">
      <c r="B30" s="1442"/>
      <c r="C30" s="1442"/>
      <c r="D30" s="1373"/>
      <c r="E30" s="1373"/>
      <c r="F30" s="1373"/>
      <c r="G30" s="1399"/>
      <c r="H30" s="1373"/>
      <c r="I30" s="1399"/>
      <c r="J30" s="1373"/>
      <c r="K30" s="1373"/>
      <c r="L30" s="1416"/>
    </row>
    <row r="31" spans="2:12" s="1373" customFormat="1" ht="13.5" customHeight="1" x14ac:dyDescent="0.2">
      <c r="B31" s="1441" t="s">
        <v>2123</v>
      </c>
      <c r="C31" s="1441"/>
      <c r="D31" s="1440"/>
      <c r="E31" s="1410"/>
      <c r="F31" s="1410"/>
      <c r="G31" s="1411"/>
      <c r="H31" s="1410"/>
      <c r="I31" s="1411"/>
      <c r="J31" s="1410"/>
      <c r="K31" s="1410"/>
      <c r="L31" s="1416"/>
    </row>
    <row r="32" spans="2:12" s="1373" customFormat="1" ht="45.75" customHeight="1" x14ac:dyDescent="0.2">
      <c r="B32" s="2518" t="s">
        <v>2184</v>
      </c>
      <c r="C32" s="2518"/>
      <c r="D32" s="2519"/>
      <c r="E32" s="2519"/>
      <c r="F32" s="2519"/>
      <c r="G32" s="2519"/>
      <c r="H32" s="2519"/>
      <c r="I32" s="2519"/>
      <c r="J32" s="2519"/>
      <c r="K32" s="2519"/>
      <c r="L32" s="1416"/>
    </row>
    <row r="33" spans="2:13" s="1373" customFormat="1" ht="4.5" customHeight="1" x14ac:dyDescent="0.2">
      <c r="B33" s="1439"/>
      <c r="C33" s="1439"/>
      <c r="G33" s="1399"/>
      <c r="I33" s="1399"/>
      <c r="L33" s="1416"/>
    </row>
    <row r="34" spans="2:13" s="1373" customFormat="1" ht="11.1" customHeight="1" x14ac:dyDescent="0.2">
      <c r="B34" s="1438" t="s">
        <v>1564</v>
      </c>
      <c r="C34" s="1680"/>
      <c r="D34" s="1436"/>
      <c r="E34" s="1436"/>
      <c r="F34" s="1436"/>
      <c r="G34" s="1437"/>
      <c r="H34" s="1436"/>
      <c r="I34" s="1437"/>
      <c r="J34" s="1436"/>
      <c r="K34" s="1435"/>
      <c r="L34" s="1416"/>
    </row>
    <row r="35" spans="2:13" s="1373" customFormat="1" ht="13.5" customHeight="1" x14ac:dyDescent="0.2">
      <c r="B35" s="1431" t="s">
        <v>1563</v>
      </c>
      <c r="C35" s="1681"/>
      <c r="D35" s="1434"/>
      <c r="E35" s="1433"/>
      <c r="F35" s="1432" t="s">
        <v>1562</v>
      </c>
      <c r="G35" s="1428"/>
      <c r="H35" s="1427"/>
      <c r="I35" s="1426"/>
      <c r="J35" s="1421"/>
      <c r="K35" s="1425"/>
      <c r="L35" s="1416"/>
    </row>
    <row r="36" spans="2:13" s="1373" customFormat="1" ht="13.5" customHeight="1" x14ac:dyDescent="0.2">
      <c r="B36" s="1431" t="s">
        <v>1561</v>
      </c>
      <c r="C36" s="1681"/>
      <c r="D36" s="1430"/>
      <c r="E36" s="1427"/>
      <c r="F36" s="1429" t="s">
        <v>1560</v>
      </c>
      <c r="G36" s="1428"/>
      <c r="H36" s="1427"/>
      <c r="I36" s="1426"/>
      <c r="J36" s="1421"/>
      <c r="K36" s="1425"/>
      <c r="L36" s="1416"/>
      <c r="M36" s="1424"/>
    </row>
    <row r="37" spans="2:13" s="1373" customFormat="1" ht="11.45" customHeight="1" x14ac:dyDescent="0.2">
      <c r="B37" s="1423"/>
      <c r="C37" s="1421"/>
      <c r="D37" s="1421"/>
      <c r="E37" s="1421"/>
      <c r="F37" s="1421"/>
      <c r="G37" s="1422"/>
      <c r="H37" s="1421"/>
      <c r="I37" s="1422"/>
      <c r="J37" s="1421"/>
      <c r="K37" s="1420"/>
      <c r="L37" s="1416"/>
    </row>
    <row r="38" spans="2:13" s="1373" customFormat="1" ht="8.25" customHeight="1" thickBot="1" x14ac:dyDescent="0.25">
      <c r="B38" s="1416"/>
      <c r="C38" s="1416"/>
      <c r="D38" s="1416"/>
      <c r="E38" s="1416"/>
      <c r="F38" s="1416"/>
      <c r="G38" s="1419"/>
      <c r="H38" s="1416"/>
      <c r="I38" s="1419"/>
      <c r="J38" s="1416"/>
      <c r="K38" s="1416"/>
      <c r="L38" s="1416"/>
    </row>
    <row r="39" spans="2:13" ht="11.85" customHeight="1" x14ac:dyDescent="0.2">
      <c r="B39" s="1418" t="s">
        <v>1817</v>
      </c>
      <c r="C39" s="1418"/>
      <c r="D39" s="1417"/>
      <c r="E39" s="1417"/>
      <c r="F39" s="1417"/>
      <c r="L39" s="1416"/>
    </row>
    <row r="40" spans="2:13" ht="9.6" customHeight="1" x14ac:dyDescent="0.2">
      <c r="B40" s="1363" t="s">
        <v>2005</v>
      </c>
      <c r="C40" s="1363"/>
      <c r="L40" s="1416"/>
    </row>
    <row r="41" spans="2:13" ht="9.6" customHeight="1" x14ac:dyDescent="0.2">
      <c r="B41" s="1363" t="s">
        <v>2006</v>
      </c>
      <c r="C41" s="1363"/>
    </row>
    <row r="42" spans="2:13" ht="11.85" customHeight="1" x14ac:dyDescent="0.2">
      <c r="B42" s="1365" t="s">
        <v>1559</v>
      </c>
      <c r="C42" s="1365"/>
    </row>
    <row r="43" spans="2:13" ht="9.6" customHeight="1" x14ac:dyDescent="0.2">
      <c r="B43" s="1363" t="s">
        <v>1558</v>
      </c>
      <c r="C43" s="1363"/>
      <c r="M43" s="1415"/>
    </row>
    <row r="44" spans="2:13" ht="12.6" customHeight="1" x14ac:dyDescent="0.2">
      <c r="B44" s="1365" t="s">
        <v>2007</v>
      </c>
      <c r="C44" s="1365"/>
      <c r="M44" s="1415"/>
    </row>
    <row r="45" spans="2:13" ht="9.6" customHeight="1" x14ac:dyDescent="0.2">
      <c r="B45" s="1363"/>
      <c r="C45" s="1363"/>
      <c r="M45" s="1415"/>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5" right="0.5" top="1" bottom="1" header="0.5" footer="0.5"/>
  <pageSetup scale="97" firstPageNumber="9" orientation="portrait" useFirstPageNumber="1" r:id="rId1"/>
  <headerFooter scaleWithDoc="0" alignWithMargins="0">
    <oddFooter>&amp;C&amp;P</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10" zoomScale="110" zoomScaleNormal="110" workbookViewId="0">
      <selection activeCell="B23" sqref="B23:K23"/>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27" t="str">
        <f>'Single Audit Cover'!A7</f>
        <v>Cons HSD 230</v>
      </c>
      <c r="C1" s="2527"/>
      <c r="D1" s="2527"/>
      <c r="E1" s="2527"/>
      <c r="F1" s="2527"/>
      <c r="G1" s="2527"/>
      <c r="H1" s="2527"/>
      <c r="I1" s="2527"/>
      <c r="J1" s="2527"/>
      <c r="K1" s="2527"/>
      <c r="L1" s="1483"/>
    </row>
    <row r="2" spans="1:12" ht="12.75" customHeight="1" x14ac:dyDescent="0.2">
      <c r="B2" s="2528">
        <f>'Single Audit Cover'!E7</f>
        <v>7016230013</v>
      </c>
      <c r="C2" s="2528"/>
      <c r="D2" s="2528"/>
      <c r="E2" s="2528"/>
      <c r="F2" s="2528"/>
      <c r="G2" s="2528"/>
      <c r="H2" s="2528"/>
      <c r="I2" s="2528"/>
      <c r="J2" s="2528"/>
      <c r="K2" s="2528"/>
      <c r="L2" s="1482"/>
    </row>
    <row r="3" spans="1:12" ht="12.75" customHeight="1" x14ac:dyDescent="0.2">
      <c r="B3" s="2501" t="s">
        <v>1557</v>
      </c>
      <c r="C3" s="2501"/>
      <c r="D3" s="2501"/>
      <c r="E3" s="2501"/>
      <c r="F3" s="2501"/>
      <c r="G3" s="2501"/>
      <c r="H3" s="2501"/>
      <c r="I3" s="2501"/>
      <c r="J3" s="2501"/>
      <c r="K3" s="2501"/>
      <c r="L3" s="1459"/>
    </row>
    <row r="4" spans="1:12" ht="12.75" customHeight="1" x14ac:dyDescent="0.2">
      <c r="B4" s="2501" t="s">
        <v>1916</v>
      </c>
      <c r="C4" s="2501"/>
      <c r="D4" s="2501"/>
      <c r="E4" s="2501"/>
      <c r="F4" s="2501"/>
      <c r="G4" s="2501"/>
      <c r="H4" s="2501"/>
      <c r="I4" s="2501"/>
      <c r="J4" s="2501"/>
      <c r="K4" s="2501"/>
      <c r="L4" s="1459"/>
    </row>
    <row r="5" spans="1:12" ht="5.25" customHeight="1" x14ac:dyDescent="0.2">
      <c r="B5" s="1344" t="s">
        <v>1390</v>
      </c>
      <c r="C5" s="1344"/>
      <c r="L5" s="1373"/>
    </row>
    <row r="6" spans="1:12" ht="30.75" customHeight="1" x14ac:dyDescent="0.2">
      <c r="A6" s="1373"/>
      <c r="B6" s="2529" t="s">
        <v>1595</v>
      </c>
      <c r="C6" s="2529"/>
      <c r="D6" s="2529"/>
      <c r="E6" s="2529"/>
      <c r="F6" s="2529"/>
      <c r="G6" s="2529"/>
      <c r="H6" s="2529"/>
      <c r="I6" s="2529"/>
      <c r="J6" s="2529"/>
      <c r="K6" s="2529"/>
      <c r="L6" s="1373"/>
    </row>
    <row r="7" spans="1:12" ht="4.5" customHeight="1" x14ac:dyDescent="0.2">
      <c r="B7" s="1410"/>
      <c r="C7" s="1410"/>
      <c r="D7" s="1410"/>
      <c r="E7" s="1410"/>
      <c r="F7" s="1410"/>
      <c r="G7" s="1411"/>
      <c r="H7" s="1410"/>
      <c r="I7" s="1411"/>
      <c r="J7" s="1410"/>
      <c r="K7" s="1410"/>
      <c r="L7" s="1373"/>
    </row>
    <row r="8" spans="1:12" ht="13.5" customHeight="1" x14ac:dyDescent="0.2">
      <c r="B8" s="1377" t="s">
        <v>1594</v>
      </c>
      <c r="C8" s="1682" t="s">
        <v>1941</v>
      </c>
      <c r="D8" s="1683"/>
      <c r="E8" s="1373"/>
      <c r="F8" s="1456" t="s">
        <v>1573</v>
      </c>
      <c r="G8" s="1480"/>
      <c r="H8" s="1481" t="s">
        <v>1593</v>
      </c>
      <c r="I8" s="1480"/>
      <c r="J8" s="1479" t="s">
        <v>1592</v>
      </c>
      <c r="L8" s="1373"/>
    </row>
    <row r="9" spans="1:12" ht="13.5" customHeight="1" x14ac:dyDescent="0.2">
      <c r="D9" s="1373"/>
      <c r="E9" s="1373"/>
      <c r="F9" s="1373"/>
      <c r="G9" s="1399"/>
      <c r="H9" s="1373"/>
      <c r="I9" s="1452" t="s">
        <v>1570</v>
      </c>
      <c r="J9" s="1373"/>
      <c r="K9" s="1478"/>
      <c r="L9" s="1373"/>
    </row>
    <row r="10" spans="1:12" ht="4.5" customHeight="1" x14ac:dyDescent="0.2">
      <c r="B10" s="1477"/>
      <c r="C10" s="1477"/>
      <c r="D10" s="1407"/>
      <c r="E10" s="1407"/>
      <c r="F10" s="1407"/>
      <c r="G10" s="1408"/>
      <c r="H10" s="1407"/>
      <c r="I10" s="1408"/>
      <c r="J10" s="1407"/>
      <c r="K10" s="1407"/>
      <c r="L10" s="1373"/>
    </row>
    <row r="11" spans="1:12" ht="5.25" customHeight="1" x14ac:dyDescent="0.2">
      <c r="B11" s="1373"/>
      <c r="C11" s="1373"/>
      <c r="D11" s="1476"/>
      <c r="E11" s="1373"/>
      <c r="F11" s="1373"/>
      <c r="G11" s="1399"/>
      <c r="H11" s="1373"/>
      <c r="I11" s="1399"/>
      <c r="J11" s="1373"/>
      <c r="K11" s="1405"/>
      <c r="L11" s="1373"/>
    </row>
    <row r="12" spans="1:12" ht="13.5" customHeight="1" x14ac:dyDescent="0.2">
      <c r="B12" s="1456" t="s">
        <v>1591</v>
      </c>
      <c r="C12" s="1456"/>
      <c r="D12" s="1476"/>
      <c r="E12" s="1373"/>
      <c r="F12" s="2517"/>
      <c r="G12" s="2517"/>
      <c r="H12" s="2517"/>
      <c r="I12" s="2517"/>
      <c r="J12" s="2517"/>
      <c r="K12" s="2517"/>
      <c r="L12" s="1373"/>
    </row>
    <row r="13" spans="1:12" ht="9.6" customHeight="1" x14ac:dyDescent="0.2">
      <c r="B13" s="1311"/>
      <c r="C13" s="1311"/>
      <c r="D13" s="1476"/>
      <c r="E13" s="1373"/>
      <c r="F13" s="1373"/>
      <c r="G13" s="1399"/>
      <c r="H13" s="1373"/>
      <c r="I13" s="1399"/>
      <c r="J13" s="1373"/>
      <c r="K13" s="1405"/>
      <c r="L13" s="1373"/>
    </row>
    <row r="14" spans="1:12" ht="13.5" customHeight="1" x14ac:dyDescent="0.2">
      <c r="B14" s="1377" t="s">
        <v>1590</v>
      </c>
      <c r="C14" s="1377"/>
      <c r="D14" s="2524"/>
      <c r="E14" s="2524"/>
      <c r="F14" s="2524"/>
      <c r="H14" s="1376" t="s">
        <v>1589</v>
      </c>
      <c r="I14" s="2525"/>
      <c r="J14" s="2525"/>
      <c r="K14" s="2525"/>
      <c r="L14" s="1373"/>
    </row>
    <row r="15" spans="1:12" ht="9.4" customHeight="1" x14ac:dyDescent="0.2">
      <c r="B15" s="1377"/>
      <c r="C15" s="1377"/>
      <c r="D15" s="1362"/>
      <c r="E15" s="1344"/>
      <c r="F15" s="1344"/>
      <c r="G15" s="1374"/>
      <c r="H15" s="1344"/>
      <c r="I15" s="1475"/>
      <c r="J15" s="1372"/>
      <c r="K15" s="1375"/>
      <c r="L15" s="1373"/>
    </row>
    <row r="16" spans="1:12" ht="13.5" customHeight="1" x14ac:dyDescent="0.2">
      <c r="B16" s="1377" t="s">
        <v>1588</v>
      </c>
      <c r="C16" s="1377"/>
      <c r="D16" s="2525"/>
      <c r="E16" s="2525"/>
      <c r="F16" s="2525"/>
      <c r="G16" s="2525"/>
      <c r="H16" s="2525"/>
      <c r="I16" s="2525"/>
      <c r="J16" s="2525"/>
      <c r="K16" s="2525"/>
      <c r="L16" s="1373"/>
    </row>
    <row r="17" spans="2:12" ht="13.5" customHeight="1" x14ac:dyDescent="0.2">
      <c r="B17" s="1377" t="s">
        <v>1587</v>
      </c>
      <c r="C17" s="1377"/>
      <c r="D17" s="2526"/>
      <c r="E17" s="2526"/>
      <c r="F17" s="2526"/>
      <c r="G17" s="2526"/>
      <c r="H17" s="2526"/>
      <c r="I17" s="2526"/>
      <c r="J17" s="2526"/>
      <c r="K17" s="2526"/>
      <c r="L17" s="1373"/>
    </row>
    <row r="18" spans="2:12" ht="9.4" customHeight="1" x14ac:dyDescent="0.2">
      <c r="B18" s="1407"/>
      <c r="C18" s="1407"/>
      <c r="D18" s="1407"/>
      <c r="E18" s="1407"/>
      <c r="F18" s="1407"/>
      <c r="G18" s="1408"/>
      <c r="H18" s="1407"/>
      <c r="I18" s="1408"/>
      <c r="J18" s="1407"/>
      <c r="K18" s="1407"/>
      <c r="L18" s="1373"/>
    </row>
    <row r="19" spans="2:12" ht="13.5" customHeight="1" x14ac:dyDescent="0.2">
      <c r="B19" s="1470" t="s">
        <v>1586</v>
      </c>
      <c r="C19" s="1470"/>
      <c r="D19" s="1474"/>
      <c r="E19" s="1474"/>
      <c r="F19" s="1474"/>
      <c r="G19" s="1473"/>
      <c r="H19" s="1474"/>
      <c r="I19" s="1473"/>
      <c r="J19" s="1373"/>
      <c r="K19" s="1373"/>
      <c r="L19" s="1373"/>
    </row>
    <row r="20" spans="2:12" ht="35.25" customHeight="1" x14ac:dyDescent="0.2">
      <c r="B20" s="2519"/>
      <c r="C20" s="2519"/>
      <c r="D20" s="2519"/>
      <c r="E20" s="2519"/>
      <c r="F20" s="2519"/>
      <c r="G20" s="2519"/>
      <c r="H20" s="2519"/>
      <c r="I20" s="2519"/>
      <c r="J20" s="2519"/>
      <c r="K20" s="2519"/>
      <c r="L20" s="1405"/>
    </row>
    <row r="21" spans="2:12" ht="4.5" customHeight="1" x14ac:dyDescent="0.2">
      <c r="B21" s="1469"/>
      <c r="C21" s="1469"/>
      <c r="D21" s="1472"/>
      <c r="E21" s="1472"/>
      <c r="F21" s="1472"/>
      <c r="G21" s="1408"/>
      <c r="H21" s="1472"/>
      <c r="I21" s="1408"/>
      <c r="J21" s="1472"/>
      <c r="K21" s="1472"/>
      <c r="L21" s="1405"/>
    </row>
    <row r="22" spans="2:12" ht="13.35" customHeight="1" x14ac:dyDescent="0.2">
      <c r="B22" s="1470" t="s">
        <v>1585</v>
      </c>
      <c r="C22" s="1470"/>
      <c r="D22" s="1373"/>
      <c r="E22" s="1373"/>
      <c r="F22" s="1373"/>
      <c r="G22" s="1399"/>
      <c r="H22" s="1373"/>
      <c r="I22" s="1399"/>
      <c r="J22" s="1373"/>
      <c r="K22" s="1373"/>
      <c r="L22" s="1373"/>
    </row>
    <row r="23" spans="2:12" ht="37.5" customHeight="1" x14ac:dyDescent="0.2">
      <c r="B23" s="2519"/>
      <c r="C23" s="2519"/>
      <c r="D23" s="2519"/>
      <c r="E23" s="2519"/>
      <c r="F23" s="2519"/>
      <c r="G23" s="2519"/>
      <c r="H23" s="2519"/>
      <c r="I23" s="2519"/>
      <c r="J23" s="2519"/>
      <c r="K23" s="2519"/>
      <c r="L23" s="1373"/>
    </row>
    <row r="24" spans="2:12" ht="4.5" customHeight="1" x14ac:dyDescent="0.2">
      <c r="B24" s="1469"/>
      <c r="C24" s="1469"/>
      <c r="D24" s="1407"/>
      <c r="E24" s="1407"/>
      <c r="F24" s="1407"/>
      <c r="G24" s="1408"/>
      <c r="H24" s="1407"/>
      <c r="I24" s="1408"/>
      <c r="J24" s="1407"/>
      <c r="K24" s="1407"/>
      <c r="L24" s="1373"/>
    </row>
    <row r="25" spans="2:12" ht="13.5" customHeight="1" x14ac:dyDescent="0.2">
      <c r="B25" s="1470" t="s">
        <v>1584</v>
      </c>
      <c r="C25" s="1470"/>
      <c r="D25" s="1373"/>
      <c r="E25" s="1373"/>
      <c r="F25" s="1373"/>
      <c r="G25" s="1399"/>
      <c r="H25" s="1373"/>
      <c r="I25" s="1399"/>
      <c r="J25" s="1373"/>
      <c r="K25" s="1373"/>
      <c r="L25" s="1373"/>
    </row>
    <row r="26" spans="2:12" ht="37.5" customHeight="1" x14ac:dyDescent="0.2">
      <c r="B26" s="2519"/>
      <c r="C26" s="2519"/>
      <c r="D26" s="2519"/>
      <c r="E26" s="2519"/>
      <c r="F26" s="2519"/>
      <c r="G26" s="2519"/>
      <c r="H26" s="2519"/>
      <c r="I26" s="2519"/>
      <c r="J26" s="2519"/>
      <c r="K26" s="2519"/>
      <c r="L26" s="1373"/>
    </row>
    <row r="27" spans="2:12" ht="4.5" customHeight="1" x14ac:dyDescent="0.2">
      <c r="B27" s="1471"/>
      <c r="C27" s="1471"/>
      <c r="D27" s="1471"/>
      <c r="E27" s="1407"/>
      <c r="F27" s="1407"/>
      <c r="G27" s="1408"/>
      <c r="H27" s="1407"/>
      <c r="I27" s="1408"/>
      <c r="J27" s="1407"/>
      <c r="K27" s="1407"/>
      <c r="L27" s="1373"/>
    </row>
    <row r="28" spans="2:12" ht="13.5" customHeight="1" x14ac:dyDescent="0.2">
      <c r="B28" s="1470" t="s">
        <v>1583</v>
      </c>
      <c r="C28" s="1470"/>
      <c r="D28" s="1373"/>
      <c r="E28" s="1373"/>
      <c r="F28" s="1373"/>
      <c r="G28" s="1399"/>
      <c r="H28" s="1373"/>
      <c r="I28" s="1399"/>
      <c r="J28" s="1373"/>
      <c r="K28" s="1373"/>
      <c r="L28" s="1373"/>
    </row>
    <row r="29" spans="2:12" ht="37.5" customHeight="1" x14ac:dyDescent="0.2">
      <c r="B29" s="2519"/>
      <c r="C29" s="2519"/>
      <c r="D29" s="2519"/>
      <c r="E29" s="2519"/>
      <c r="F29" s="2519"/>
      <c r="G29" s="2519"/>
      <c r="H29" s="2519"/>
      <c r="I29" s="2519"/>
      <c r="J29" s="2519"/>
      <c r="K29" s="2519"/>
      <c r="L29" s="1373"/>
    </row>
    <row r="30" spans="2:12" ht="4.5" customHeight="1" x14ac:dyDescent="0.2">
      <c r="B30" s="1469"/>
      <c r="C30" s="1469"/>
      <c r="D30" s="1407"/>
      <c r="E30" s="1407"/>
      <c r="F30" s="1407"/>
      <c r="G30" s="1408"/>
      <c r="H30" s="1407"/>
      <c r="I30" s="1408"/>
      <c r="J30" s="1407"/>
      <c r="K30" s="1407"/>
      <c r="L30" s="1373"/>
    </row>
    <row r="31" spans="2:12" ht="13.5" customHeight="1" x14ac:dyDescent="0.2">
      <c r="B31" s="1470" t="s">
        <v>1582</v>
      </c>
      <c r="C31" s="1470"/>
      <c r="D31" s="1373"/>
      <c r="E31" s="1373"/>
      <c r="F31" s="1373"/>
      <c r="G31" s="1399"/>
      <c r="H31" s="1373"/>
      <c r="I31" s="1399"/>
      <c r="J31" s="1373"/>
      <c r="K31" s="1373"/>
      <c r="L31" s="1373"/>
    </row>
    <row r="32" spans="2:12" ht="37.5" customHeight="1" x14ac:dyDescent="0.2">
      <c r="B32" s="2519"/>
      <c r="C32" s="2519"/>
      <c r="D32" s="2519"/>
      <c r="E32" s="2519"/>
      <c r="F32" s="2519"/>
      <c r="G32" s="2519"/>
      <c r="H32" s="2519"/>
      <c r="I32" s="2519"/>
      <c r="J32" s="2519"/>
      <c r="K32" s="2519"/>
      <c r="L32" s="1373"/>
    </row>
    <row r="33" spans="2:12" ht="4.5" customHeight="1" x14ac:dyDescent="0.2">
      <c r="B33" s="1469"/>
      <c r="C33" s="1469"/>
      <c r="D33" s="1407"/>
      <c r="E33" s="1407"/>
      <c r="F33" s="1407"/>
      <c r="G33" s="1408"/>
      <c r="H33" s="1407"/>
      <c r="I33" s="1408"/>
      <c r="J33" s="1407"/>
      <c r="K33" s="1407"/>
      <c r="L33" s="1373"/>
    </row>
    <row r="34" spans="2:12" ht="13.5" customHeight="1" x14ac:dyDescent="0.2">
      <c r="B34" s="1456" t="s">
        <v>1581</v>
      </c>
      <c r="C34" s="1456"/>
      <c r="D34" s="1373"/>
      <c r="E34" s="1373"/>
      <c r="F34" s="1373"/>
      <c r="G34" s="1399"/>
      <c r="H34" s="1373"/>
      <c r="I34" s="1399"/>
      <c r="J34" s="1373"/>
      <c r="K34" s="1373"/>
      <c r="L34" s="1373"/>
    </row>
    <row r="35" spans="2:12" ht="37.5" customHeight="1" x14ac:dyDescent="0.2">
      <c r="B35" s="2519"/>
      <c r="C35" s="2519"/>
      <c r="D35" s="2519"/>
      <c r="E35" s="2519"/>
      <c r="F35" s="2519"/>
      <c r="G35" s="2519"/>
      <c r="H35" s="2519"/>
      <c r="I35" s="2519"/>
      <c r="J35" s="2519"/>
      <c r="K35" s="2519"/>
      <c r="L35" s="1373"/>
    </row>
    <row r="36" spans="2:12" ht="4.5" customHeight="1" x14ac:dyDescent="0.2">
      <c r="B36" s="1469"/>
      <c r="C36" s="1469"/>
      <c r="D36" s="1407"/>
      <c r="E36" s="1407"/>
      <c r="F36" s="1407"/>
      <c r="G36" s="1408"/>
      <c r="H36" s="1407"/>
      <c r="I36" s="1408"/>
      <c r="J36" s="1407"/>
      <c r="K36" s="1407"/>
      <c r="L36" s="1373"/>
    </row>
    <row r="37" spans="2:12" ht="13.5" customHeight="1" x14ac:dyDescent="0.2">
      <c r="B37" s="1456" t="s">
        <v>1580</v>
      </c>
      <c r="C37" s="1456"/>
      <c r="D37" s="1373"/>
      <c r="E37" s="1373"/>
      <c r="F37" s="1373"/>
      <c r="G37" s="1399"/>
      <c r="H37" s="1373"/>
      <c r="I37" s="1399"/>
      <c r="J37" s="1373"/>
      <c r="K37" s="1373"/>
      <c r="L37" s="1373"/>
    </row>
    <row r="38" spans="2:12" ht="35.25" customHeight="1" x14ac:dyDescent="0.2">
      <c r="B38" s="2519"/>
      <c r="C38" s="2519"/>
      <c r="D38" s="2519"/>
      <c r="E38" s="2519"/>
      <c r="F38" s="2519"/>
      <c r="G38" s="2519"/>
      <c r="H38" s="2519"/>
      <c r="I38" s="2519"/>
      <c r="J38" s="2519"/>
      <c r="K38" s="2519"/>
      <c r="L38" s="1373"/>
    </row>
    <row r="39" spans="2:12" ht="4.5" customHeight="1" x14ac:dyDescent="0.2">
      <c r="B39" s="1442"/>
      <c r="C39" s="1442"/>
      <c r="D39" s="1373"/>
      <c r="E39" s="1373"/>
      <c r="F39" s="1373"/>
      <c r="G39" s="1399"/>
      <c r="H39" s="1373"/>
      <c r="I39" s="1399"/>
      <c r="J39" s="1373"/>
      <c r="K39" s="1373"/>
      <c r="L39" s="1373"/>
    </row>
    <row r="40" spans="2:12" s="1373" customFormat="1" ht="13.5" customHeight="1" x14ac:dyDescent="0.2">
      <c r="B40" s="1441" t="s">
        <v>1579</v>
      </c>
      <c r="C40" s="1441"/>
      <c r="D40" s="1440"/>
      <c r="E40" s="1410"/>
      <c r="F40" s="1410"/>
      <c r="G40" s="1411"/>
      <c r="H40" s="1410"/>
      <c r="I40" s="1411"/>
      <c r="J40" s="1410"/>
      <c r="K40" s="1410"/>
    </row>
    <row r="41" spans="2:12" s="1373" customFormat="1" ht="33.75" customHeight="1" x14ac:dyDescent="0.2">
      <c r="B41" s="2519"/>
      <c r="C41" s="2519"/>
      <c r="D41" s="2519"/>
      <c r="E41" s="2519"/>
      <c r="F41" s="2519"/>
      <c r="G41" s="2519"/>
      <c r="H41" s="2519"/>
      <c r="I41" s="2519"/>
      <c r="J41" s="2519"/>
      <c r="K41" s="2519"/>
    </row>
    <row r="42" spans="2:12" s="1373" customFormat="1" ht="4.5" customHeight="1" x14ac:dyDescent="0.2">
      <c r="B42" s="1439"/>
      <c r="C42" s="1439"/>
      <c r="G42" s="1399"/>
      <c r="I42" s="1399"/>
    </row>
    <row r="43" spans="2:12" s="1373" customFormat="1" ht="13.5" customHeight="1" x14ac:dyDescent="0.2">
      <c r="B43" s="1468" t="s">
        <v>1564</v>
      </c>
      <c r="C43" s="1684"/>
      <c r="D43" s="1436"/>
      <c r="E43" s="1436"/>
      <c r="F43" s="1436"/>
      <c r="G43" s="1437"/>
      <c r="H43" s="1436"/>
      <c r="I43" s="1437"/>
      <c r="J43" s="1436"/>
      <c r="K43" s="1435"/>
      <c r="L43" s="1464"/>
    </row>
    <row r="44" spans="2:12" s="1373" customFormat="1" ht="13.5" customHeight="1" x14ac:dyDescent="0.2">
      <c r="B44" s="1431" t="s">
        <v>1563</v>
      </c>
      <c r="C44" s="1681"/>
      <c r="D44" s="1467"/>
      <c r="E44" s="1433"/>
      <c r="F44" s="1429" t="s">
        <v>1562</v>
      </c>
      <c r="G44" s="1426"/>
      <c r="H44" s="1427"/>
      <c r="I44" s="1426"/>
      <c r="J44" s="1466"/>
      <c r="K44" s="1465"/>
      <c r="L44" s="1464"/>
    </row>
    <row r="45" spans="2:12" s="1373" customFormat="1" ht="13.5" customHeight="1" x14ac:dyDescent="0.2">
      <c r="B45" s="1431" t="s">
        <v>1561</v>
      </c>
      <c r="C45" s="1681"/>
      <c r="D45" s="1466"/>
      <c r="E45" s="1427"/>
      <c r="F45" s="1429" t="s">
        <v>1560</v>
      </c>
      <c r="G45" s="1426"/>
      <c r="H45" s="1427"/>
      <c r="I45" s="1426"/>
      <c r="J45" s="1466"/>
      <c r="K45" s="1465"/>
      <c r="L45" s="1464"/>
    </row>
    <row r="46" spans="2:12" s="1373" customFormat="1" ht="13.5" customHeight="1" x14ac:dyDescent="0.2">
      <c r="B46" s="1423"/>
      <c r="C46" s="1421"/>
      <c r="D46" s="1421"/>
      <c r="E46" s="1421"/>
      <c r="F46" s="1421"/>
      <c r="G46" s="1422"/>
      <c r="H46" s="1421"/>
      <c r="I46" s="1422"/>
      <c r="J46" s="1421"/>
      <c r="K46" s="1420"/>
      <c r="L46" s="1464"/>
    </row>
    <row r="47" spans="2:12" ht="7.5" customHeight="1" thickBot="1" x14ac:dyDescent="0.3">
      <c r="B47" s="1463"/>
      <c r="C47" s="1463"/>
    </row>
    <row r="48" spans="2:12" ht="12.6" customHeight="1" x14ac:dyDescent="0.2">
      <c r="B48" s="1418" t="s">
        <v>1578</v>
      </c>
      <c r="C48" s="1418"/>
      <c r="D48" s="1417"/>
      <c r="E48" s="1417"/>
      <c r="F48" s="1417"/>
    </row>
    <row r="49" spans="2:9" ht="11.1" customHeight="1" x14ac:dyDescent="0.2">
      <c r="B49" s="1365" t="s">
        <v>1577</v>
      </c>
      <c r="C49" s="1365"/>
      <c r="G49" s="1358"/>
      <c r="I49" s="1358"/>
    </row>
    <row r="50" spans="2:9" ht="11.1" customHeight="1" x14ac:dyDescent="0.2">
      <c r="B50" s="1365" t="s">
        <v>2008</v>
      </c>
      <c r="C50" s="1365"/>
      <c r="G50" s="1358"/>
      <c r="I50" s="1358"/>
    </row>
    <row r="51" spans="2:9" ht="11.1" customHeight="1" x14ac:dyDescent="0.2">
      <c r="B51" s="1365" t="s">
        <v>1576</v>
      </c>
      <c r="C51" s="1365"/>
      <c r="G51" s="1358"/>
      <c r="I51" s="1358"/>
    </row>
    <row r="52" spans="2:9" ht="11.1" customHeight="1" x14ac:dyDescent="0.2">
      <c r="B52" s="1365" t="s">
        <v>1575</v>
      </c>
      <c r="C52" s="1365"/>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8" sqref="B8"/>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68" customFormat="1" ht="12.75" customHeight="1" x14ac:dyDescent="0.2">
      <c r="B1" s="2508" t="str">
        <f>'Single Audit Cover'!A7</f>
        <v>Cons HSD 230</v>
      </c>
      <c r="C1" s="2508"/>
      <c r="D1" s="2508"/>
      <c r="E1" s="1495"/>
    </row>
    <row r="2" spans="2:5" s="1368" customFormat="1" ht="12.75" customHeight="1" x14ac:dyDescent="0.2">
      <c r="B2" s="2510">
        <f>'Single Audit Cover'!E7</f>
        <v>7016230013</v>
      </c>
      <c r="C2" s="2510"/>
      <c r="D2" s="2510"/>
      <c r="E2" s="1494"/>
    </row>
    <row r="3" spans="2:5" s="1337" customFormat="1" ht="12.75" customHeight="1" x14ac:dyDescent="0.2">
      <c r="B3" s="2501" t="s">
        <v>1605</v>
      </c>
      <c r="C3" s="2501"/>
      <c r="D3" s="2501"/>
      <c r="E3" s="1915"/>
    </row>
    <row r="4" spans="2:5" s="1368" customFormat="1" ht="12.75" customHeight="1" x14ac:dyDescent="0.2">
      <c r="B4" s="2530" t="s">
        <v>1916</v>
      </c>
      <c r="C4" s="2530"/>
      <c r="D4" s="2530"/>
      <c r="E4" s="1493"/>
    </row>
    <row r="5" spans="2:5" s="1368" customFormat="1" ht="40.15" customHeight="1" x14ac:dyDescent="0.2">
      <c r="B5" s="1685"/>
      <c r="C5" s="1474"/>
      <c r="D5" s="1474"/>
      <c r="E5" s="1474"/>
    </row>
    <row r="6" spans="2:5" s="1368" customFormat="1" ht="13.5" customHeight="1" x14ac:dyDescent="0.2">
      <c r="B6" s="1492" t="s">
        <v>1604</v>
      </c>
      <c r="C6" s="1492" t="s">
        <v>1603</v>
      </c>
      <c r="D6" s="1492" t="s">
        <v>1602</v>
      </c>
    </row>
    <row r="7" spans="2:5" ht="13.5" customHeight="1" x14ac:dyDescent="0.2">
      <c r="B7" s="1686" t="s">
        <v>2116</v>
      </c>
      <c r="C7" s="1491"/>
      <c r="D7" s="1491"/>
      <c r="E7" s="1491"/>
    </row>
    <row r="8" spans="2:5" ht="13.5" customHeight="1" x14ac:dyDescent="0.2">
      <c r="B8" s="1686"/>
      <c r="C8" s="1491"/>
      <c r="D8" s="1491"/>
      <c r="E8" s="1491"/>
    </row>
    <row r="9" spans="2:5" ht="13.5" customHeight="1" x14ac:dyDescent="0.2">
      <c r="B9" s="1687"/>
      <c r="C9" s="1378"/>
      <c r="D9" s="1378"/>
      <c r="E9" s="1378"/>
    </row>
    <row r="10" spans="2:5" ht="13.5" customHeight="1" x14ac:dyDescent="0.2">
      <c r="B10" s="1686"/>
      <c r="C10" s="1378"/>
      <c r="D10" s="1378"/>
      <c r="E10" s="1378"/>
    </row>
    <row r="11" spans="2:5" ht="13.5" customHeight="1" x14ac:dyDescent="0.2">
      <c r="B11" s="1686"/>
      <c r="C11" s="1378"/>
      <c r="D11" s="1378"/>
      <c r="E11" s="1378"/>
    </row>
    <row r="12" spans="2:5" ht="13.5" customHeight="1" x14ac:dyDescent="0.2">
      <c r="B12" s="1686"/>
      <c r="C12" s="1378"/>
      <c r="D12" s="1378"/>
      <c r="E12" s="1378"/>
    </row>
    <row r="13" spans="2:5" ht="13.5" customHeight="1" x14ac:dyDescent="0.2">
      <c r="B13" s="1686"/>
      <c r="C13" s="1378"/>
      <c r="D13" s="1378"/>
      <c r="E13" s="1378"/>
    </row>
    <row r="14" spans="2:5" ht="13.5" customHeight="1" x14ac:dyDescent="0.2">
      <c r="B14" s="1686"/>
      <c r="C14" s="1378"/>
      <c r="D14" s="1378"/>
      <c r="E14" s="1378"/>
    </row>
    <row r="15" spans="2:5" ht="13.5" customHeight="1" x14ac:dyDescent="0.2">
      <c r="B15" s="1686"/>
      <c r="C15" s="1378"/>
      <c r="D15" s="1378"/>
      <c r="E15" s="1378"/>
    </row>
    <row r="16" spans="2:5" ht="13.5" customHeight="1" x14ac:dyDescent="0.2">
      <c r="B16" s="1686"/>
      <c r="C16" s="1378"/>
      <c r="D16" s="1378"/>
      <c r="E16" s="1378"/>
    </row>
    <row r="17" spans="2:5" ht="13.5" customHeight="1" x14ac:dyDescent="0.2">
      <c r="B17" s="1686"/>
      <c r="C17" s="1378"/>
      <c r="D17" s="1378"/>
      <c r="E17" s="1378"/>
    </row>
    <row r="18" spans="2:5" ht="13.5" customHeight="1" x14ac:dyDescent="0.2">
      <c r="B18" s="1686"/>
      <c r="C18" s="1378"/>
      <c r="D18" s="1378"/>
      <c r="E18" s="1378"/>
    </row>
    <row r="19" spans="2:5" ht="13.5" customHeight="1" x14ac:dyDescent="0.2">
      <c r="B19" s="1686"/>
      <c r="C19" s="1378"/>
      <c r="D19" s="1378"/>
      <c r="E19" s="1378"/>
    </row>
    <row r="20" spans="2:5" ht="13.5" customHeight="1" x14ac:dyDescent="0.2">
      <c r="B20" s="1686"/>
      <c r="C20" s="1378"/>
      <c r="D20" s="1378"/>
      <c r="E20" s="1378"/>
    </row>
    <row r="21" spans="2:5" ht="13.5" customHeight="1" x14ac:dyDescent="0.2">
      <c r="B21" s="1686"/>
      <c r="C21" s="1378"/>
      <c r="D21" s="1378"/>
      <c r="E21" s="1378"/>
    </row>
    <row r="22" spans="2:5" ht="13.5" customHeight="1" x14ac:dyDescent="0.2">
      <c r="B22" s="1686"/>
      <c r="C22" s="1378"/>
      <c r="D22" s="1378"/>
      <c r="E22" s="1378"/>
    </row>
    <row r="23" spans="2:5" ht="13.5" customHeight="1" x14ac:dyDescent="0.2">
      <c r="B23" s="1686"/>
      <c r="C23" s="1378"/>
      <c r="D23" s="1378"/>
      <c r="E23" s="1378"/>
    </row>
    <row r="24" spans="2:5" ht="13.5" customHeight="1" x14ac:dyDescent="0.2">
      <c r="B24" s="1686"/>
      <c r="C24" s="1378"/>
      <c r="D24" s="1378"/>
      <c r="E24" s="1378"/>
    </row>
    <row r="25" spans="2:5" ht="13.5" customHeight="1" x14ac:dyDescent="0.2">
      <c r="B25" s="1686"/>
      <c r="C25" s="1378"/>
      <c r="D25" s="1378"/>
      <c r="E25" s="1378"/>
    </row>
    <row r="26" spans="2:5" ht="13.5" customHeight="1" x14ac:dyDescent="0.2">
      <c r="B26" s="1686"/>
      <c r="C26" s="1378"/>
      <c r="D26" s="1378"/>
      <c r="E26" s="1378"/>
    </row>
    <row r="27" spans="2:5" ht="13.5" customHeight="1" x14ac:dyDescent="0.2">
      <c r="B27" s="1686"/>
      <c r="C27" s="1378"/>
      <c r="D27" s="1378"/>
      <c r="E27" s="1378"/>
    </row>
    <row r="28" spans="2:5" ht="13.5" customHeight="1" x14ac:dyDescent="0.2">
      <c r="B28" s="1686"/>
      <c r="C28" s="1378"/>
      <c r="D28" s="1378"/>
      <c r="E28" s="1378"/>
    </row>
    <row r="29" spans="2:5" ht="13.5" customHeight="1" x14ac:dyDescent="0.2">
      <c r="B29" s="1686"/>
      <c r="C29" s="1378"/>
      <c r="D29" s="1378"/>
      <c r="E29" s="1378"/>
    </row>
    <row r="30" spans="2:5" ht="13.5" customHeight="1" x14ac:dyDescent="0.2">
      <c r="B30" s="1686"/>
      <c r="C30" s="1378"/>
      <c r="D30" s="1378"/>
      <c r="E30" s="1378"/>
    </row>
    <row r="31" spans="2:5" ht="13.5" customHeight="1" x14ac:dyDescent="0.2">
      <c r="B31" s="1686"/>
      <c r="C31" s="1378"/>
      <c r="D31" s="1378"/>
      <c r="E31" s="1378"/>
    </row>
    <row r="32" spans="2:5" ht="13.5" customHeight="1" x14ac:dyDescent="0.2">
      <c r="B32" s="1688"/>
      <c r="C32" s="1378"/>
      <c r="D32" s="1378"/>
      <c r="E32" s="1378"/>
    </row>
    <row r="33" spans="2:5" ht="13.5" customHeight="1" x14ac:dyDescent="0.2">
      <c r="B33" s="1689"/>
      <c r="C33" s="1378"/>
      <c r="D33" s="1378"/>
      <c r="E33" s="1378"/>
    </row>
    <row r="34" spans="2:5" ht="13.5" customHeight="1" x14ac:dyDescent="0.2">
      <c r="B34" s="1690"/>
      <c r="C34" s="1378"/>
      <c r="D34" s="1378"/>
      <c r="E34" s="1378"/>
    </row>
    <row r="35" spans="2:5" ht="13.5" customHeight="1" x14ac:dyDescent="0.2">
      <c r="B35" s="1689"/>
      <c r="C35" s="1378"/>
      <c r="D35" s="1378"/>
      <c r="E35" s="1378"/>
    </row>
    <row r="36" spans="2:5" ht="13.5" customHeight="1" x14ac:dyDescent="0.2">
      <c r="B36" s="1691"/>
      <c r="C36" s="1378"/>
      <c r="D36" s="1378"/>
      <c r="E36" s="1378"/>
    </row>
    <row r="37" spans="2:5" ht="13.5" customHeight="1" x14ac:dyDescent="0.2">
      <c r="B37" s="1691"/>
      <c r="C37" s="1378"/>
      <c r="D37" s="1378"/>
      <c r="E37" s="1378"/>
    </row>
    <row r="38" spans="2:5" ht="13.5" customHeight="1" x14ac:dyDescent="0.2">
      <c r="B38" s="1689"/>
      <c r="C38" s="1378"/>
      <c r="D38" s="1378"/>
      <c r="E38" s="1378"/>
    </row>
    <row r="39" spans="2:5" ht="13.5" customHeight="1" x14ac:dyDescent="0.2">
      <c r="B39" s="1691"/>
      <c r="C39" s="1378"/>
      <c r="D39" s="1378"/>
      <c r="E39" s="1378"/>
    </row>
    <row r="40" spans="2:5" ht="13.5" customHeight="1" x14ac:dyDescent="0.2">
      <c r="B40" s="1689"/>
      <c r="C40" s="1378"/>
      <c r="D40" s="1378"/>
      <c r="E40" s="1378"/>
    </row>
    <row r="41" spans="2:5" ht="13.5" customHeight="1" x14ac:dyDescent="0.2">
      <c r="B41" s="1490"/>
      <c r="C41" s="1378"/>
      <c r="D41" s="1378"/>
      <c r="E41" s="1378"/>
    </row>
    <row r="42" spans="2:5" ht="13.5" customHeight="1" x14ac:dyDescent="0.2">
      <c r="B42" s="1489"/>
      <c r="C42" s="1378"/>
      <c r="D42" s="1378"/>
      <c r="E42" s="1378"/>
    </row>
    <row r="43" spans="2:5" ht="12.75" customHeight="1" thickBot="1" x14ac:dyDescent="0.25">
      <c r="B43" s="1488"/>
      <c r="C43" s="1378"/>
      <c r="D43" s="1378"/>
      <c r="E43" s="1378"/>
    </row>
    <row r="44" spans="2:5" ht="12.2" customHeight="1" x14ac:dyDescent="0.2">
      <c r="B44" s="1487" t="s">
        <v>1601</v>
      </c>
      <c r="C44" s="1417"/>
    </row>
    <row r="45" spans="2:5" ht="12.2" customHeight="1" x14ac:dyDescent="0.2">
      <c r="B45" s="1486" t="s">
        <v>2009</v>
      </c>
    </row>
    <row r="46" spans="2:5" ht="12.2" customHeight="1" x14ac:dyDescent="0.2">
      <c r="B46" s="1486" t="s">
        <v>1600</v>
      </c>
    </row>
    <row r="47" spans="2:5" ht="12.2" customHeight="1" x14ac:dyDescent="0.2">
      <c r="B47" s="1485" t="s">
        <v>1599</v>
      </c>
    </row>
    <row r="48" spans="2:5" ht="12.2" customHeight="1" x14ac:dyDescent="0.2">
      <c r="B48" s="1485" t="s">
        <v>1598</v>
      </c>
    </row>
    <row r="49" spans="2:5" ht="12.2" customHeight="1" x14ac:dyDescent="0.2">
      <c r="B49" s="1485" t="s">
        <v>1597</v>
      </c>
    </row>
    <row r="50" spans="2:5" ht="12.2" customHeight="1" x14ac:dyDescent="0.2">
      <c r="B50" s="1485" t="s">
        <v>1596</v>
      </c>
    </row>
    <row r="53" spans="2:5" ht="12.75" customHeight="1" x14ac:dyDescent="0.2"/>
    <row r="54" spans="2:5" ht="12.75" customHeight="1" x14ac:dyDescent="0.2">
      <c r="B54" s="1343"/>
    </row>
    <row r="55" spans="2:5" ht="12.75" customHeight="1" x14ac:dyDescent="0.2"/>
    <row r="56" spans="2:5" ht="12.75" customHeight="1" x14ac:dyDescent="0.2">
      <c r="B56" s="1373"/>
      <c r="C56" s="1373"/>
      <c r="D56" s="1373"/>
      <c r="E56" s="1373"/>
    </row>
    <row r="57" spans="2:5" ht="12.75" customHeight="1" x14ac:dyDescent="0.2">
      <c r="B57" s="1373"/>
      <c r="C57" s="1373"/>
      <c r="D57" s="1373"/>
      <c r="E57" s="1373"/>
    </row>
    <row r="58" spans="2:5" ht="12.75" customHeight="1" x14ac:dyDescent="0.2">
      <c r="B58" s="1373"/>
      <c r="C58" s="1373"/>
      <c r="D58" s="1373"/>
      <c r="E58" s="1373"/>
    </row>
    <row r="59" spans="2:5" ht="12.75" customHeight="1" x14ac:dyDescent="0.2">
      <c r="B59" s="1373"/>
      <c r="C59" s="1373"/>
      <c r="D59" s="1373"/>
      <c r="E59" s="1373"/>
    </row>
    <row r="60" spans="2:5" ht="12.75" customHeight="1" x14ac:dyDescent="0.2">
      <c r="B60" s="1373"/>
      <c r="C60" s="1373"/>
      <c r="D60" s="1373"/>
      <c r="E60" s="1373"/>
    </row>
    <row r="61" spans="2:5" ht="12.75" customHeight="1" x14ac:dyDescent="0.2">
      <c r="B61" s="1373"/>
      <c r="C61" s="1373"/>
      <c r="D61" s="1373"/>
      <c r="E61" s="1373"/>
    </row>
    <row r="62" spans="2:5" ht="12.75" customHeight="1" x14ac:dyDescent="0.2">
      <c r="B62" s="1373"/>
      <c r="C62" s="1373"/>
      <c r="D62" s="1373"/>
      <c r="E62" s="1373"/>
    </row>
    <row r="63" spans="2:5" ht="12.75" customHeight="1" x14ac:dyDescent="0.2">
      <c r="B63" s="1373"/>
      <c r="C63" s="1373"/>
      <c r="D63" s="1373"/>
      <c r="E63" s="1373"/>
    </row>
    <row r="67" spans="2:2" x14ac:dyDescent="0.2">
      <c r="B67" s="1484"/>
    </row>
    <row r="68" spans="2:2" x14ac:dyDescent="0.2">
      <c r="B68" s="1363"/>
    </row>
    <row r="69" spans="2:2" x14ac:dyDescent="0.2">
      <c r="B69" s="1363"/>
    </row>
    <row r="70" spans="2:2" x14ac:dyDescent="0.2">
      <c r="B70" s="1365"/>
    </row>
    <row r="71" spans="2:2" x14ac:dyDescent="0.2">
      <c r="B71" s="1365"/>
    </row>
    <row r="72" spans="2:2" x14ac:dyDescent="0.2">
      <c r="B72" s="1365"/>
    </row>
    <row r="73" spans="2:2" x14ac:dyDescent="0.2">
      <c r="B73" s="1363"/>
    </row>
  </sheetData>
  <mergeCells count="4">
    <mergeCell ref="B1:D1"/>
    <mergeCell ref="B2:D2"/>
    <mergeCell ref="B3:D3"/>
    <mergeCell ref="B4:D4"/>
  </mergeCells>
  <printOptions horizontalCentered="1"/>
  <pageMargins left="0.5" right="0.5" top="1" bottom="1" header="0.5" footer="0.5"/>
  <pageSetup scale="98" firstPageNumber="12" orientation="portrait" useFirstPageNumber="1" r:id="rId1"/>
  <headerFooter scaleWithDoc="0" alignWithMargins="0">
    <oddFooter>&amp;C&amp;P</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H14" sqref="H1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508" t="str">
        <f>'Single Audit Cover'!A7</f>
        <v>Cons HSD 230</v>
      </c>
      <c r="C1" s="2508"/>
      <c r="D1" s="2508"/>
      <c r="E1" s="2508"/>
      <c r="F1" s="1483"/>
      <c r="G1" s="1483"/>
      <c r="H1" s="1483"/>
      <c r="I1" s="1483"/>
      <c r="J1" s="1483"/>
      <c r="K1" s="1483"/>
      <c r="L1" s="1483"/>
    </row>
    <row r="2" spans="2:12" ht="13.5" customHeight="1" x14ac:dyDescent="0.2">
      <c r="B2" s="2510">
        <f>'Single Audit Cover'!E7</f>
        <v>7016230013</v>
      </c>
      <c r="C2" s="2510"/>
      <c r="D2" s="2510"/>
      <c r="E2" s="2510"/>
      <c r="F2" s="1482"/>
      <c r="G2" s="1482"/>
      <c r="H2" s="1482"/>
      <c r="I2" s="1482"/>
      <c r="J2" s="1482"/>
      <c r="K2" s="1482"/>
      <c r="L2" s="1482"/>
    </row>
    <row r="3" spans="2:12" ht="13.5" customHeight="1" x14ac:dyDescent="0.2">
      <c r="B3" s="2501" t="s">
        <v>2133</v>
      </c>
      <c r="C3" s="2501"/>
      <c r="D3" s="2501"/>
      <c r="E3" s="2501"/>
      <c r="F3" s="1915"/>
      <c r="G3" s="1915"/>
      <c r="H3" s="1915"/>
      <c r="I3" s="1915"/>
      <c r="J3" s="1915"/>
      <c r="K3" s="1915"/>
      <c r="L3" s="1915"/>
    </row>
    <row r="4" spans="2:12" ht="13.5" customHeight="1" x14ac:dyDescent="0.2">
      <c r="B4" s="2531" t="s">
        <v>2182</v>
      </c>
      <c r="C4" s="2531"/>
      <c r="D4" s="2531"/>
      <c r="E4" s="2531"/>
      <c r="F4" s="1502"/>
      <c r="G4" s="1502"/>
      <c r="H4" s="1502"/>
      <c r="I4" s="1502"/>
      <c r="J4" s="1502"/>
      <c r="K4" s="1502"/>
      <c r="L4" s="1502"/>
    </row>
    <row r="5" spans="2:12" ht="29.85" customHeight="1" x14ac:dyDescent="0.2">
      <c r="B5" s="1373"/>
      <c r="C5" s="1373"/>
      <c r="D5" s="1373"/>
      <c r="E5" s="1373"/>
      <c r="F5" s="1373"/>
      <c r="G5" s="1373"/>
      <c r="H5" s="1373"/>
      <c r="I5" s="1373"/>
    </row>
    <row r="6" spans="2:12" ht="13.5" customHeight="1" x14ac:dyDescent="0.2">
      <c r="B6" s="1501" t="s">
        <v>1612</v>
      </c>
      <c r="C6" s="1501"/>
      <c r="D6" s="1500"/>
      <c r="E6" s="1499"/>
      <c r="F6" s="1499"/>
      <c r="G6" s="1498"/>
      <c r="H6" s="1498"/>
      <c r="I6" s="1498"/>
    </row>
    <row r="7" spans="2:12" ht="13.5" customHeight="1" x14ac:dyDescent="0.2">
      <c r="B7" s="1373" t="s">
        <v>1390</v>
      </c>
      <c r="C7" s="1373"/>
      <c r="D7" s="1373"/>
      <c r="E7" s="1373"/>
      <c r="F7" s="1373"/>
      <c r="G7" s="1373"/>
      <c r="H7" s="1373"/>
      <c r="I7" s="1373"/>
    </row>
    <row r="8" spans="2:12" ht="13.5" customHeight="1" x14ac:dyDescent="0.2">
      <c r="B8" s="1311" t="s">
        <v>1611</v>
      </c>
      <c r="C8" s="1475" t="s">
        <v>1941</v>
      </c>
      <c r="D8" s="1692">
        <v>1</v>
      </c>
      <c r="E8" s="1373"/>
      <c r="F8" s="1373"/>
      <c r="G8" s="1373"/>
      <c r="H8" s="1373"/>
      <c r="I8" s="1373"/>
    </row>
    <row r="9" spans="2:12" ht="13.5" customHeight="1" x14ac:dyDescent="0.2">
      <c r="B9" s="1401"/>
      <c r="C9" s="1401"/>
      <c r="D9" s="1401"/>
    </row>
    <row r="10" spans="2:12" ht="13.5" customHeight="1" x14ac:dyDescent="0.2">
      <c r="B10" s="1311" t="s">
        <v>1610</v>
      </c>
      <c r="C10" s="1311"/>
      <c r="D10" s="1373"/>
    </row>
    <row r="11" spans="2:12" ht="41.25" customHeight="1" x14ac:dyDescent="0.2">
      <c r="B11" s="2523" t="s">
        <v>2128</v>
      </c>
      <c r="C11" s="2523"/>
      <c r="D11" s="2519"/>
      <c r="E11" s="2519"/>
    </row>
    <row r="12" spans="2:12" ht="13.5" customHeight="1" x14ac:dyDescent="0.2">
      <c r="B12" s="1373"/>
      <c r="C12" s="1373"/>
      <c r="D12" s="1373"/>
    </row>
    <row r="13" spans="2:12" ht="13.5" customHeight="1" x14ac:dyDescent="0.2">
      <c r="B13" s="1311" t="s">
        <v>1609</v>
      </c>
      <c r="C13" s="1311"/>
      <c r="D13" s="1373"/>
    </row>
    <row r="14" spans="2:12" ht="44.25" customHeight="1" x14ac:dyDescent="0.2">
      <c r="B14" s="2523" t="s">
        <v>2131</v>
      </c>
      <c r="C14" s="2523"/>
      <c r="D14" s="2519"/>
      <c r="E14" s="2519"/>
    </row>
    <row r="15" spans="2:12" ht="13.5" customHeight="1" x14ac:dyDescent="0.2">
      <c r="B15" s="1373"/>
      <c r="C15" s="1373"/>
      <c r="D15" s="1373"/>
    </row>
    <row r="16" spans="2:12" ht="13.5" customHeight="1" x14ac:dyDescent="0.2">
      <c r="B16" s="1311" t="s">
        <v>1608</v>
      </c>
      <c r="C16" s="1311"/>
      <c r="D16" s="1373"/>
      <c r="E16" s="2019" t="s">
        <v>2129</v>
      </c>
    </row>
    <row r="17" spans="2:5" ht="13.5" customHeight="1" x14ac:dyDescent="0.2">
      <c r="B17" s="1373"/>
      <c r="C17" s="1373"/>
      <c r="D17" s="1373"/>
    </row>
    <row r="18" spans="2:5" ht="13.5" customHeight="1" x14ac:dyDescent="0.2">
      <c r="B18" s="1311" t="s">
        <v>1607</v>
      </c>
      <c r="C18" s="1311"/>
      <c r="D18" s="1373"/>
      <c r="E18" s="1491" t="s">
        <v>2130</v>
      </c>
    </row>
    <row r="19" spans="2:5" ht="13.5" customHeight="1" x14ac:dyDescent="0.2">
      <c r="B19" s="1373"/>
      <c r="C19" s="1373"/>
      <c r="D19" s="1373"/>
    </row>
    <row r="20" spans="2:5" ht="13.5" customHeight="1" x14ac:dyDescent="0.2">
      <c r="B20" s="1311" t="s">
        <v>1606</v>
      </c>
      <c r="C20" s="1311"/>
      <c r="D20" s="1373"/>
      <c r="E20" s="1491" t="s">
        <v>2132</v>
      </c>
    </row>
    <row r="21" spans="2:5" ht="13.5" customHeight="1" x14ac:dyDescent="0.2">
      <c r="B21" s="1373"/>
      <c r="C21" s="1373"/>
      <c r="D21" s="1373"/>
      <c r="E21" s="1378"/>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00"/>
      <c r="C35" s="1400"/>
      <c r="D35" s="1400"/>
    </row>
    <row r="36" spans="2:4" ht="13.5" customHeight="1" x14ac:dyDescent="0.2"/>
    <row r="37" spans="2:4" ht="13.5" customHeight="1" x14ac:dyDescent="0.2">
      <c r="B37" s="1396"/>
      <c r="C37" s="1396"/>
      <c r="D37" s="1396"/>
    </row>
    <row r="38" spans="2:4" ht="13.5" customHeight="1" x14ac:dyDescent="0.2">
      <c r="B38" s="1396"/>
      <c r="C38" s="1396"/>
      <c r="D38" s="1396"/>
    </row>
    <row r="39" spans="2:4" ht="13.5" customHeight="1" x14ac:dyDescent="0.2">
      <c r="B39" s="1396"/>
      <c r="C39" s="1396"/>
      <c r="D39" s="1396"/>
    </row>
    <row r="40" spans="2:4" ht="13.5" customHeight="1" x14ac:dyDescent="0.2">
      <c r="B40" s="1396"/>
      <c r="C40" s="1396"/>
      <c r="D40" s="1396"/>
    </row>
    <row r="41" spans="2:4" ht="13.5" customHeight="1" thickBot="1" x14ac:dyDescent="0.25">
      <c r="B41" s="1497"/>
      <c r="C41" s="1497"/>
      <c r="D41" s="1497"/>
    </row>
    <row r="42" spans="2:4" ht="12.2" customHeight="1" x14ac:dyDescent="0.2">
      <c r="B42" s="1496" t="s">
        <v>2010</v>
      </c>
      <c r="C42" s="1496"/>
      <c r="D42" s="1496"/>
    </row>
    <row r="43" spans="2:4" ht="12.2" customHeight="1" x14ac:dyDescent="0.2">
      <c r="B43" s="1366"/>
      <c r="C43" s="1366"/>
      <c r="D43" s="1366"/>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84"/>
      <c r="C64" s="1484"/>
      <c r="D64" s="1484"/>
    </row>
    <row r="65" spans="2:4" x14ac:dyDescent="0.2">
      <c r="B65" s="1363"/>
      <c r="C65" s="1363"/>
      <c r="D65" s="1363"/>
    </row>
    <row r="66" spans="2:4" x14ac:dyDescent="0.2">
      <c r="B66" s="1363"/>
      <c r="C66" s="1363"/>
      <c r="D66" s="1363"/>
    </row>
    <row r="67" spans="2:4" x14ac:dyDescent="0.2">
      <c r="B67" s="1365"/>
      <c r="C67" s="1365"/>
      <c r="D67" s="1365"/>
    </row>
    <row r="68" spans="2:4" x14ac:dyDescent="0.2">
      <c r="B68" s="1365"/>
      <c r="C68" s="1365"/>
      <c r="D68" s="1365"/>
    </row>
    <row r="69" spans="2:4" x14ac:dyDescent="0.2">
      <c r="B69" s="1365"/>
      <c r="C69" s="1365"/>
      <c r="D69" s="1365"/>
    </row>
    <row r="70" spans="2:4" x14ac:dyDescent="0.2">
      <c r="B70" s="1363"/>
      <c r="C70" s="1363"/>
      <c r="D70" s="1363"/>
    </row>
  </sheetData>
  <mergeCells count="6">
    <mergeCell ref="B14:E14"/>
    <mergeCell ref="B1:E1"/>
    <mergeCell ref="B2:E2"/>
    <mergeCell ref="B3:E3"/>
    <mergeCell ref="B4:E4"/>
    <mergeCell ref="B11:E11"/>
  </mergeCells>
  <printOptions horizontalCentered="1"/>
  <pageMargins left="0.5" right="0.5" top="1" bottom="1" header="0.5" footer="0.5"/>
  <pageSetup scale="94" firstPageNumber="11" orientation="portrait" useFirstPageNumber="1" r:id="rId1"/>
  <headerFooter scaleWithDoc="0" alignWithMargins="0">
    <oddFooter>&amp;C&amp;P</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7016230013</v>
      </c>
    </row>
    <row r="3" spans="1:2" x14ac:dyDescent="0.2">
      <c r="A3" t="s">
        <v>1132</v>
      </c>
      <c r="B3" s="1223" t="str">
        <f>COVER!A15</f>
        <v>Cook</v>
      </c>
    </row>
    <row r="4" spans="1:2" x14ac:dyDescent="0.2">
      <c r="A4" t="s">
        <v>1188</v>
      </c>
      <c r="B4" s="1223" t="str">
        <f>COVER!A17</f>
        <v>Cons HSD 230</v>
      </c>
    </row>
    <row r="5" spans="1:2" x14ac:dyDescent="0.2">
      <c r="A5" t="s">
        <v>819</v>
      </c>
      <c r="B5" s="1223" t="str">
        <f>COVER!A38</f>
        <v>Dr. James Gay</v>
      </c>
    </row>
    <row r="6" spans="1:2" x14ac:dyDescent="0.2">
      <c r="A6" t="s">
        <v>824</v>
      </c>
      <c r="B6" s="1223">
        <f>COVER!P35</f>
        <v>0</v>
      </c>
    </row>
    <row r="7" spans="1:2" x14ac:dyDescent="0.2">
      <c r="A7" t="s">
        <v>820</v>
      </c>
      <c r="B7" s="1223">
        <f>COVER!I38</f>
        <v>0</v>
      </c>
    </row>
    <row r="8" spans="1:2" x14ac:dyDescent="0.2">
      <c r="A8" t="s">
        <v>821</v>
      </c>
      <c r="B8" s="1223">
        <f>COVER!T38</f>
        <v>0</v>
      </c>
    </row>
    <row r="9" spans="1:2" x14ac:dyDescent="0.2">
      <c r="A9" s="22" t="s">
        <v>1133</v>
      </c>
      <c r="B9" s="1898" t="str">
        <f>AUDITCHECK!D29</f>
        <v>CASH</v>
      </c>
    </row>
    <row r="10" spans="1:2" x14ac:dyDescent="0.2">
      <c r="A10" t="s">
        <v>1152</v>
      </c>
      <c r="B10" s="1223" t="str">
        <f>COVER!B5</f>
        <v>X</v>
      </c>
    </row>
    <row r="11" spans="1:2" x14ac:dyDescent="0.2">
      <c r="A11" t="s">
        <v>1153</v>
      </c>
      <c r="B11" s="1223">
        <f>COVER!B6</f>
        <v>0</v>
      </c>
    </row>
    <row r="12" spans="1:2" x14ac:dyDescent="0.2">
      <c r="A12" s="13" t="s">
        <v>2043</v>
      </c>
      <c r="B12" s="1223" t="str">
        <f>IF(COVER!J29="x","Yes",IF(COVER!L29="X","No",0))</f>
        <v>Yes</v>
      </c>
    </row>
    <row r="13" spans="1:2" x14ac:dyDescent="0.2">
      <c r="A13" s="13" t="s">
        <v>2044</v>
      </c>
      <c r="B13" s="1223" t="str">
        <f>IF(COVER!J30="x","Yes",IF(COVER!L30="x","No",0))</f>
        <v>Yes</v>
      </c>
    </row>
    <row r="14" spans="1:2" x14ac:dyDescent="0.2">
      <c r="A14" t="s">
        <v>566</v>
      </c>
      <c r="B14" s="1223" t="str">
        <f>IF(COVER!J31="x","Yes",IF(COVER!L31="x","No",0))</f>
        <v>Yes</v>
      </c>
    </row>
    <row r="15" spans="1:2" x14ac:dyDescent="0.2">
      <c r="A15" t="s">
        <v>676</v>
      </c>
      <c r="B15" s="1223" t="str">
        <f>COVER!T23</f>
        <v>066-004133</v>
      </c>
    </row>
    <row r="16" spans="1:2" x14ac:dyDescent="0.2">
      <c r="A16" t="s">
        <v>501</v>
      </c>
      <c r="B16" s="1223" t="str">
        <f>COVER!T13</f>
        <v>Wermer, Rogers, Doran &amp; Ruzon, LLC</v>
      </c>
    </row>
    <row r="17" spans="1:2" x14ac:dyDescent="0.2">
      <c r="A17" t="s">
        <v>1052</v>
      </c>
      <c r="B17" s="1223" t="str">
        <f>COVER!T15</f>
        <v>David M. Meyer</v>
      </c>
    </row>
    <row r="18" spans="1:2" x14ac:dyDescent="0.2">
      <c r="A18" t="s">
        <v>1370</v>
      </c>
      <c r="B18" s="1223" t="str">
        <f>COVER!T17</f>
        <v>755 Essington Road</v>
      </c>
    </row>
    <row r="19" spans="1:2" x14ac:dyDescent="0.2">
      <c r="A19" t="s">
        <v>1054</v>
      </c>
      <c r="B19" s="1223" t="str">
        <f>COVER!T25</f>
        <v>dmm@wrdr.com</v>
      </c>
    </row>
    <row r="20" spans="1:2" x14ac:dyDescent="0.2">
      <c r="A20" t="s">
        <v>1055</v>
      </c>
      <c r="B20" s="1223" t="str">
        <f>COVER!T19</f>
        <v>Joliet</v>
      </c>
    </row>
    <row r="21" spans="1:2" x14ac:dyDescent="0.2">
      <c r="A21" t="s">
        <v>569</v>
      </c>
      <c r="B21" s="1223" t="str">
        <f>COVER!X19</f>
        <v>IL</v>
      </c>
    </row>
    <row r="22" spans="1:2" x14ac:dyDescent="0.2">
      <c r="A22" t="s">
        <v>1056</v>
      </c>
      <c r="B22" s="1223">
        <f>COVER!Z19</f>
        <v>60435</v>
      </c>
    </row>
    <row r="23" spans="1:2" x14ac:dyDescent="0.2">
      <c r="A23" t="s">
        <v>1372</v>
      </c>
      <c r="B23" s="1223" t="str">
        <f>COVER!T21</f>
        <v>(815)730-6250</v>
      </c>
    </row>
    <row r="24" spans="1:2" x14ac:dyDescent="0.2">
      <c r="A24" t="s">
        <v>1371</v>
      </c>
      <c r="B24" s="1223">
        <f>COVER!Y21</f>
        <v>0</v>
      </c>
    </row>
    <row r="25" spans="1:2" x14ac:dyDescent="0.2">
      <c r="A25" t="s">
        <v>880</v>
      </c>
      <c r="B25" s="1223" t="str">
        <f>COVER!B34</f>
        <v>X</v>
      </c>
    </row>
    <row r="26" spans="1:2" x14ac:dyDescent="0.2">
      <c r="A26" t="s">
        <v>1373</v>
      </c>
      <c r="B26" s="1223">
        <f>COVER!L34</f>
        <v>0</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Yes</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Yes</v>
      </c>
    </row>
    <row r="48" spans="1:2" x14ac:dyDescent="0.2">
      <c r="A48" t="s">
        <v>573</v>
      </c>
      <c r="B48" s="1223" t="str">
        <f>IF('Aud Quest 2'!B49="x","Yes",IF('Aud Quest 2'!B49&lt;&gt;"x","0"))</f>
        <v>0</v>
      </c>
    </row>
    <row r="49" spans="1:4" x14ac:dyDescent="0.2">
      <c r="A49" s="13" t="s">
        <v>1894</v>
      </c>
      <c r="B49" s="1223" t="str">
        <f>IF('Aud Quest 2'!B51="x","Yes",IF('Aud Quest 2'!B51&lt;&gt;"x","0"))</f>
        <v>Yes</v>
      </c>
    </row>
    <row r="50" spans="1:4" x14ac:dyDescent="0.2">
      <c r="A50" s="13" t="s">
        <v>1893</v>
      </c>
      <c r="B50" s="1734">
        <f>'Aud Quest 2'!H51</f>
        <v>33239</v>
      </c>
    </row>
    <row r="51" spans="1:4" x14ac:dyDescent="0.2">
      <c r="A51" s="13" t="s">
        <v>1895</v>
      </c>
      <c r="B51" s="1223" t="str">
        <f>IF('Aud Quest 2'!B52="x","Yes",IF('Aud Quest 2'!B52&lt;&gt;"x","0"))</f>
        <v>0</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2325</v>
      </c>
      <c r="D76" s="14" t="str">
        <f t="shared" si="0"/>
        <v>Error?</v>
      </c>
    </row>
    <row r="77" spans="1:4" x14ac:dyDescent="0.2">
      <c r="A77" s="55">
        <v>16</v>
      </c>
      <c r="B77" s="1223">
        <f>'Assets-Liab 5-6'!C13</f>
        <v>31697139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0</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61287</v>
      </c>
      <c r="C91" s="14" t="s">
        <v>672</v>
      </c>
      <c r="D91" s="14" t="str">
        <f t="shared" si="0"/>
        <v>Error?</v>
      </c>
    </row>
    <row r="92" spans="1:4" x14ac:dyDescent="0.2">
      <c r="A92" s="55">
        <v>31</v>
      </c>
      <c r="B92" s="1223">
        <f>'Assets-Liab 5-6'!C39</f>
        <v>31635852</v>
      </c>
      <c r="D92" s="14" t="str">
        <f t="shared" si="0"/>
        <v>Error?</v>
      </c>
    </row>
    <row r="93" spans="1:4" x14ac:dyDescent="0.2">
      <c r="A93" s="55">
        <v>32</v>
      </c>
      <c r="B93" s="1223">
        <f>'Assets-Liab 5-6'!C41</f>
        <v>31697139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10845</v>
      </c>
      <c r="D108" s="14" t="str">
        <f t="shared" si="0"/>
        <v>Error?</v>
      </c>
    </row>
    <row r="109" spans="1:4" x14ac:dyDescent="0.2">
      <c r="A109" s="55">
        <v>48</v>
      </c>
      <c r="B109" s="1223">
        <f>'Assets-Liab 5-6'!D13</f>
        <v>6356857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6356857</v>
      </c>
      <c r="D123" s="14" t="str">
        <f t="shared" si="0"/>
        <v>Error?</v>
      </c>
    </row>
    <row r="124" spans="1:4" x14ac:dyDescent="0.2">
      <c r="A124" s="55">
        <v>63</v>
      </c>
      <c r="B124" s="1223">
        <f>'Assets-Liab 5-6'!D41</f>
        <v>6356857</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10363769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672</v>
      </c>
      <c r="D139" s="14" t="str">
        <f t="shared" si="1"/>
        <v>Error?</v>
      </c>
    </row>
    <row r="140" spans="1:4" x14ac:dyDescent="0.2">
      <c r="A140" s="55">
        <v>79</v>
      </c>
      <c r="B140" s="1223">
        <f>'Assets-Liab 5-6'!E39</f>
        <v>10363769</v>
      </c>
      <c r="D140" s="14" t="str">
        <f t="shared" si="1"/>
        <v>Error?</v>
      </c>
    </row>
    <row r="141" spans="1:4" x14ac:dyDescent="0.2">
      <c r="A141" s="55">
        <v>80</v>
      </c>
      <c r="B141" s="1223">
        <f>'Assets-Liab 5-6'!E41</f>
        <v>10363769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3499825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3499825</v>
      </c>
      <c r="D170" s="14" t="str">
        <f t="shared" si="1"/>
        <v>Error?</v>
      </c>
    </row>
    <row r="171" spans="1:4" x14ac:dyDescent="0.2">
      <c r="A171" s="55">
        <v>110</v>
      </c>
      <c r="B171" s="1223">
        <f>'Assets-Liab 5-6'!F41</f>
        <v>3499825</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1473764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56</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56</v>
      </c>
      <c r="C188" s="14" t="s">
        <v>672</v>
      </c>
      <c r="D188" s="14" t="str">
        <f t="shared" si="1"/>
        <v>Error?</v>
      </c>
    </row>
    <row r="189" spans="1:4" x14ac:dyDescent="0.2">
      <c r="A189" s="55">
        <v>128</v>
      </c>
      <c r="B189" s="1223">
        <f>'Assets-Liab 5-6'!G39</f>
        <v>1473708</v>
      </c>
      <c r="D189" s="14" t="str">
        <f t="shared" si="1"/>
        <v>Error?</v>
      </c>
    </row>
    <row r="190" spans="1:4" x14ac:dyDescent="0.2">
      <c r="A190" s="55">
        <v>129</v>
      </c>
      <c r="B190" s="1223">
        <f>'Assets-Liab 5-6'!G41</f>
        <v>1473764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2604826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672</v>
      </c>
      <c r="D211" s="14" t="str">
        <f t="shared" si="2"/>
        <v>Error?</v>
      </c>
    </row>
    <row r="212" spans="1:4" x14ac:dyDescent="0.2">
      <c r="A212" s="55">
        <v>151</v>
      </c>
      <c r="B212" s="1223">
        <f>'Assets-Liab 5-6'!H39</f>
        <v>2604826</v>
      </c>
      <c r="D212" s="14" t="str">
        <f t="shared" si="2"/>
        <v>Error?</v>
      </c>
    </row>
    <row r="213" spans="1:4" x14ac:dyDescent="0.2">
      <c r="A213" s="91">
        <v>152</v>
      </c>
      <c r="B213" s="1223">
        <f>'Assets-Liab 5-6'!H41</f>
        <v>2604826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1637802</v>
      </c>
      <c r="D273" s="14" t="str">
        <f t="shared" si="3"/>
        <v>Error?</v>
      </c>
    </row>
    <row r="274" spans="1:4" x14ac:dyDescent="0.2">
      <c r="A274" s="55">
        <v>213</v>
      </c>
      <c r="B274" s="1223">
        <f>'Assets-Liab 5-6'!M17</f>
        <v>177089403</v>
      </c>
      <c r="D274" s="14" t="str">
        <f t="shared" si="3"/>
        <v>Error?</v>
      </c>
    </row>
    <row r="275" spans="1:4" x14ac:dyDescent="0.2">
      <c r="A275" s="55">
        <v>214</v>
      </c>
      <c r="B275" s="1223">
        <f>'Assets-Liab 5-6'!M18</f>
        <v>13294320</v>
      </c>
      <c r="D275" s="14" t="str">
        <f t="shared" si="3"/>
        <v>Error?</v>
      </c>
    </row>
    <row r="276" spans="1:4" x14ac:dyDescent="0.2">
      <c r="A276" s="55">
        <v>215</v>
      </c>
      <c r="B276" s="1223">
        <f>'Assets-Liab 5-6'!M19</f>
        <v>11138180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203417052</v>
      </c>
      <c r="C279" s="14" t="s">
        <v>672</v>
      </c>
      <c r="D279" s="14" t="str">
        <f t="shared" si="3"/>
        <v>Error?</v>
      </c>
    </row>
    <row r="280" spans="1:4" x14ac:dyDescent="0.2">
      <c r="A280" s="55">
        <v>219</v>
      </c>
      <c r="B280" s="1223">
        <f>'Assets-Liab 5-6'!M40</f>
        <v>203417052</v>
      </c>
      <c r="D280" s="14" t="str">
        <f t="shared" si="3"/>
        <v>Error?</v>
      </c>
    </row>
    <row r="281" spans="1:4" x14ac:dyDescent="0.2">
      <c r="A281" s="55">
        <v>220</v>
      </c>
      <c r="B281" s="1223">
        <f>'Assets-Liab 5-6'!M41</f>
        <v>203417052</v>
      </c>
      <c r="C281" s="14" t="s">
        <v>672</v>
      </c>
      <c r="D281" s="14" t="str">
        <f t="shared" si="3"/>
        <v>Error?</v>
      </c>
    </row>
    <row r="282" spans="1:4" x14ac:dyDescent="0.2">
      <c r="A282" s="55">
        <v>221</v>
      </c>
      <c r="B282" s="1223">
        <f>'Assets-Liab 5-6'!N21</f>
        <v>10363769</v>
      </c>
      <c r="D282" s="14" t="str">
        <f t="shared" si="3"/>
        <v>Error?</v>
      </c>
    </row>
    <row r="283" spans="1:4" x14ac:dyDescent="0.2">
      <c r="A283" s="55">
        <v>222</v>
      </c>
      <c r="B283" s="1223">
        <f>'Assets-Liab 5-6'!N22</f>
        <v>17941231</v>
      </c>
      <c r="D283" s="14" t="str">
        <f t="shared" si="3"/>
        <v>Error?</v>
      </c>
    </row>
    <row r="284" spans="1:4" x14ac:dyDescent="0.2">
      <c r="A284" s="55">
        <v>223</v>
      </c>
      <c r="B284" s="1223">
        <f>'Assets-Liab 5-6'!N23</f>
        <v>28305000</v>
      </c>
      <c r="C284" s="14" t="s">
        <v>672</v>
      </c>
      <c r="D284" s="14" t="str">
        <f t="shared" si="3"/>
        <v>Error?</v>
      </c>
    </row>
    <row r="285" spans="1:4" x14ac:dyDescent="0.2">
      <c r="A285" s="55">
        <v>224</v>
      </c>
      <c r="B285" s="1223">
        <f>'Assets-Liab 5-6'!N36</f>
        <v>28305000</v>
      </c>
      <c r="D285" s="14" t="str">
        <f t="shared" si="3"/>
        <v>Error?</v>
      </c>
    </row>
    <row r="286" spans="1:4" x14ac:dyDescent="0.2">
      <c r="A286" s="83">
        <v>225</v>
      </c>
      <c r="D286" s="14" t="str">
        <f t="shared" si="3"/>
        <v>OK</v>
      </c>
    </row>
    <row r="287" spans="1:4" x14ac:dyDescent="0.2">
      <c r="A287" s="55">
        <v>226</v>
      </c>
      <c r="B287" s="1223">
        <f>'Assets-Liab 5-6'!N37</f>
        <v>28305000</v>
      </c>
      <c r="C287" s="14" t="s">
        <v>672</v>
      </c>
      <c r="D287" s="14" t="str">
        <f t="shared" si="3"/>
        <v>Error?</v>
      </c>
    </row>
    <row r="288" spans="1:4" x14ac:dyDescent="0.2">
      <c r="A288" s="55">
        <v>227</v>
      </c>
      <c r="B288" s="1223">
        <f>'Assets-Liab 5-6'!N41</f>
        <v>28305000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34994705</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1912009</v>
      </c>
      <c r="D717" s="14" t="str">
        <f t="shared" si="10"/>
        <v>Error?</v>
      </c>
    </row>
    <row r="718" spans="1:4" x14ac:dyDescent="0.2">
      <c r="A718" s="55">
        <v>657</v>
      </c>
      <c r="B718" s="1223">
        <f>'Expenditures 15-22'!C14</f>
        <v>4428052</v>
      </c>
      <c r="D718" s="14" t="str">
        <f t="shared" si="10"/>
        <v>Error?</v>
      </c>
    </row>
    <row r="719" spans="1:4" x14ac:dyDescent="0.2">
      <c r="A719" s="55">
        <v>658</v>
      </c>
      <c r="B719" s="1223">
        <f>'Expenditures 15-22'!C15</f>
        <v>206305</v>
      </c>
      <c r="D719" s="14" t="str">
        <f t="shared" si="10"/>
        <v>Error?</v>
      </c>
    </row>
    <row r="720" spans="1:4" x14ac:dyDescent="0.2">
      <c r="A720" s="55">
        <v>659</v>
      </c>
      <c r="B720" s="1223">
        <f>'Expenditures 15-22'!C33</f>
        <v>52093726</v>
      </c>
      <c r="C720" s="14" t="s">
        <v>672</v>
      </c>
      <c r="D720" s="14" t="str">
        <f t="shared" si="10"/>
        <v>Error?</v>
      </c>
    </row>
    <row r="721" spans="1:4" x14ac:dyDescent="0.2">
      <c r="A721" s="55">
        <v>660</v>
      </c>
      <c r="B721" s="1223">
        <f>'Expenditures 15-22'!C36</f>
        <v>2943306</v>
      </c>
      <c r="D721" s="14" t="str">
        <f t="shared" si="10"/>
        <v>Error?</v>
      </c>
    </row>
    <row r="722" spans="1:4" x14ac:dyDescent="0.2">
      <c r="A722" s="55">
        <v>661</v>
      </c>
      <c r="B722" s="1223">
        <f>'Expenditures 15-22'!C37</f>
        <v>3262096</v>
      </c>
      <c r="D722" s="14" t="str">
        <f t="shared" si="10"/>
        <v>Error?</v>
      </c>
    </row>
    <row r="723" spans="1:4" x14ac:dyDescent="0.2">
      <c r="A723" s="55">
        <v>662</v>
      </c>
      <c r="B723" s="1223">
        <f>'Expenditures 15-22'!C38</f>
        <v>374579</v>
      </c>
      <c r="D723" s="14" t="str">
        <f t="shared" si="10"/>
        <v>Error?</v>
      </c>
    </row>
    <row r="724" spans="1:4" x14ac:dyDescent="0.2">
      <c r="A724" s="55">
        <v>663</v>
      </c>
      <c r="B724" s="1223">
        <f>'Expenditures 15-22'!C39</f>
        <v>268045</v>
      </c>
      <c r="D724" s="14" t="str">
        <f t="shared" si="10"/>
        <v>Error?</v>
      </c>
    </row>
    <row r="725" spans="1:4" x14ac:dyDescent="0.2">
      <c r="A725" s="55">
        <v>664</v>
      </c>
      <c r="B725" s="1223">
        <f>'Expenditures 15-22'!C40</f>
        <v>307637</v>
      </c>
      <c r="D725" s="14" t="str">
        <f t="shared" si="10"/>
        <v>Error?</v>
      </c>
    </row>
    <row r="726" spans="1:4" x14ac:dyDescent="0.2">
      <c r="A726" s="55">
        <v>665</v>
      </c>
      <c r="B726" s="1223">
        <f>'Expenditures 15-22'!C41</f>
        <v>6033</v>
      </c>
      <c r="D726" s="14" t="str">
        <f t="shared" si="10"/>
        <v>Error?</v>
      </c>
    </row>
    <row r="727" spans="1:4" x14ac:dyDescent="0.2">
      <c r="A727" s="55">
        <v>666</v>
      </c>
      <c r="B727" s="1223">
        <f>'Expenditures 15-22'!C42</f>
        <v>7161696</v>
      </c>
      <c r="C727" s="14" t="s">
        <v>672</v>
      </c>
      <c r="D727" s="14" t="str">
        <f t="shared" si="10"/>
        <v>Error?</v>
      </c>
    </row>
    <row r="728" spans="1:4" x14ac:dyDescent="0.2">
      <c r="A728" s="55">
        <v>667</v>
      </c>
      <c r="B728" s="1223">
        <f>'Expenditures 15-22'!C44</f>
        <v>701448</v>
      </c>
      <c r="D728" s="14" t="str">
        <f t="shared" si="10"/>
        <v>Error?</v>
      </c>
    </row>
    <row r="729" spans="1:4" x14ac:dyDescent="0.2">
      <c r="A729" s="55">
        <v>668</v>
      </c>
      <c r="B729" s="1223">
        <f>'Expenditures 15-22'!C45</f>
        <v>992130</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1693578</v>
      </c>
      <c r="C731" s="14" t="s">
        <v>672</v>
      </c>
      <c r="D731" s="14" t="str">
        <f t="shared" si="10"/>
        <v>Error?</v>
      </c>
    </row>
    <row r="732" spans="1:4" x14ac:dyDescent="0.2">
      <c r="A732" s="55">
        <v>671</v>
      </c>
      <c r="B732" s="1223">
        <f>'Expenditures 15-22'!C49</f>
        <v>6775</v>
      </c>
      <c r="D732" s="14" t="str">
        <f t="shared" si="10"/>
        <v>Error?</v>
      </c>
    </row>
    <row r="733" spans="1:4" x14ac:dyDescent="0.2">
      <c r="A733" s="55">
        <v>672</v>
      </c>
      <c r="B733" s="1223">
        <f>'Expenditures 15-22'!C50</f>
        <v>297318</v>
      </c>
      <c r="D733" s="14" t="str">
        <f t="shared" si="10"/>
        <v>Error?</v>
      </c>
    </row>
    <row r="734" spans="1:4" x14ac:dyDescent="0.2">
      <c r="A734" s="55">
        <v>673</v>
      </c>
      <c r="B734" s="1223">
        <f>'Expenditures 15-22'!C53</f>
        <v>845238</v>
      </c>
      <c r="C734" s="14" t="s">
        <v>672</v>
      </c>
      <c r="D734" s="14" t="str">
        <f t="shared" si="10"/>
        <v>Error?</v>
      </c>
    </row>
    <row r="735" spans="1:4" x14ac:dyDescent="0.2">
      <c r="A735" s="55">
        <v>674</v>
      </c>
      <c r="B735" s="1223">
        <f>'Expenditures 15-22'!C55</f>
        <v>1982503</v>
      </c>
      <c r="D735" s="14" t="str">
        <f t="shared" si="10"/>
        <v>Error?</v>
      </c>
    </row>
    <row r="736" spans="1:4" x14ac:dyDescent="0.2">
      <c r="A736" s="55">
        <v>675</v>
      </c>
      <c r="B736" s="1223">
        <f>'Expenditures 15-22'!C56</f>
        <v>2869934</v>
      </c>
      <c r="D736" s="14" t="str">
        <f t="shared" si="10"/>
        <v>Error?</v>
      </c>
    </row>
    <row r="737" spans="1:4" x14ac:dyDescent="0.2">
      <c r="A737" s="55">
        <v>676</v>
      </c>
      <c r="B737" s="1223">
        <f>'Expenditures 15-22'!C57</f>
        <v>4852437</v>
      </c>
      <c r="C737" s="14" t="s">
        <v>672</v>
      </c>
      <c r="D737" s="14" t="str">
        <f t="shared" si="10"/>
        <v>Error?</v>
      </c>
    </row>
    <row r="738" spans="1:4" x14ac:dyDescent="0.2">
      <c r="A738" s="55">
        <v>677</v>
      </c>
      <c r="B738" s="1223">
        <f>'Expenditures 15-22'!C59</f>
        <v>82902</v>
      </c>
      <c r="D738" s="14" t="str">
        <f t="shared" si="10"/>
        <v>Error?</v>
      </c>
    </row>
    <row r="739" spans="1:4" x14ac:dyDescent="0.2">
      <c r="A739" s="55">
        <v>678</v>
      </c>
      <c r="B739" s="1223">
        <f>'Expenditures 15-22'!C60</f>
        <v>356492</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1037780</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1477174</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109490</v>
      </c>
      <c r="D748" s="14" t="str">
        <f t="shared" si="10"/>
        <v>Error?</v>
      </c>
    </row>
    <row r="749" spans="1:4" x14ac:dyDescent="0.2">
      <c r="A749" s="55">
        <v>688</v>
      </c>
      <c r="B749" s="1223">
        <f>'Expenditures 15-22'!C70</f>
        <v>516219</v>
      </c>
      <c r="D749" s="14" t="str">
        <f t="shared" si="10"/>
        <v>Error?</v>
      </c>
    </row>
    <row r="750" spans="1:4" x14ac:dyDescent="0.2">
      <c r="A750" s="83">
        <v>689</v>
      </c>
      <c r="D750" s="14" t="str">
        <f t="shared" si="10"/>
        <v>OK</v>
      </c>
    </row>
    <row r="751" spans="1:4" x14ac:dyDescent="0.2">
      <c r="A751" s="55">
        <v>690</v>
      </c>
      <c r="B751" s="1223">
        <f>'Expenditures 15-22'!C71</f>
        <v>726698</v>
      </c>
      <c r="D751" s="14" t="str">
        <f t="shared" si="10"/>
        <v>Error?</v>
      </c>
    </row>
    <row r="752" spans="1:4" x14ac:dyDescent="0.2">
      <c r="A752" s="83">
        <v>691</v>
      </c>
      <c r="D752" s="14" t="str">
        <f t="shared" si="10"/>
        <v>OK</v>
      </c>
    </row>
    <row r="753" spans="1:4" x14ac:dyDescent="0.2">
      <c r="A753" s="55">
        <v>692</v>
      </c>
      <c r="B753" s="1223">
        <f>'Expenditures 15-22'!C72</f>
        <v>1352407</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17382530</v>
      </c>
      <c r="C755" s="14" t="s">
        <v>672</v>
      </c>
      <c r="D755" s="14" t="str">
        <f t="shared" si="10"/>
        <v>Error?</v>
      </c>
    </row>
    <row r="756" spans="1:4" x14ac:dyDescent="0.2">
      <c r="A756" s="55">
        <v>695</v>
      </c>
      <c r="B756" s="1223">
        <f>'Expenditures 15-22'!C75</f>
        <v>353090</v>
      </c>
      <c r="D756" s="14" t="str">
        <f t="shared" si="10"/>
        <v>Error?</v>
      </c>
    </row>
    <row r="757" spans="1:4" x14ac:dyDescent="0.2">
      <c r="A757" s="55">
        <v>696</v>
      </c>
      <c r="B757" s="1223">
        <f>'Expenditures 15-22'!C114</f>
        <v>69829346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7121494</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299859</v>
      </c>
      <c r="D775" s="14" t="str">
        <f t="shared" si="11"/>
        <v>Error?</v>
      </c>
    </row>
    <row r="776" spans="1:4" x14ac:dyDescent="0.2">
      <c r="A776" s="55">
        <v>715</v>
      </c>
      <c r="B776" s="1223">
        <f>'Expenditures 15-22'!D14</f>
        <v>192761</v>
      </c>
      <c r="D776" s="14" t="str">
        <f t="shared" si="11"/>
        <v>Error?</v>
      </c>
    </row>
    <row r="777" spans="1:4" x14ac:dyDescent="0.2">
      <c r="A777" s="55">
        <v>716</v>
      </c>
      <c r="B777" s="1223">
        <f>'Expenditures 15-22'!D15</f>
        <v>6051</v>
      </c>
      <c r="D777" s="14" t="str">
        <f t="shared" si="11"/>
        <v>Error?</v>
      </c>
    </row>
    <row r="778" spans="1:4" x14ac:dyDescent="0.2">
      <c r="A778" s="55">
        <v>717</v>
      </c>
      <c r="B778" s="1223">
        <f>'Expenditures 15-22'!D33</f>
        <v>9956881</v>
      </c>
      <c r="C778" s="14" t="s">
        <v>672</v>
      </c>
      <c r="D778" s="14" t="str">
        <f t="shared" si="11"/>
        <v>Error?</v>
      </c>
    </row>
    <row r="779" spans="1:4" x14ac:dyDescent="0.2">
      <c r="A779" s="55">
        <v>718</v>
      </c>
      <c r="B779" s="1223">
        <f>'Expenditures 15-22'!D36</f>
        <v>851266</v>
      </c>
      <c r="D779" s="14" t="str">
        <f t="shared" si="11"/>
        <v>Error?</v>
      </c>
    </row>
    <row r="780" spans="1:4" x14ac:dyDescent="0.2">
      <c r="A780" s="55">
        <v>719</v>
      </c>
      <c r="B780" s="1223">
        <f>'Expenditures 15-22'!D37</f>
        <v>612409</v>
      </c>
      <c r="D780" s="14" t="str">
        <f t="shared" si="11"/>
        <v>Error?</v>
      </c>
    </row>
    <row r="781" spans="1:4" x14ac:dyDescent="0.2">
      <c r="A781" s="55">
        <v>720</v>
      </c>
      <c r="B781" s="1223">
        <f>'Expenditures 15-22'!D38</f>
        <v>85515</v>
      </c>
      <c r="D781" s="14" t="str">
        <f t="shared" si="11"/>
        <v>Error?</v>
      </c>
    </row>
    <row r="782" spans="1:4" x14ac:dyDescent="0.2">
      <c r="A782" s="55">
        <v>721</v>
      </c>
      <c r="B782" s="1223">
        <f>'Expenditures 15-22'!D39</f>
        <v>67241</v>
      </c>
      <c r="D782" s="14" t="str">
        <f t="shared" si="11"/>
        <v>Error?</v>
      </c>
    </row>
    <row r="783" spans="1:4" x14ac:dyDescent="0.2">
      <c r="A783" s="55">
        <v>722</v>
      </c>
      <c r="B783" s="1223">
        <f>'Expenditures 15-22'!D40</f>
        <v>46562</v>
      </c>
      <c r="D783" s="14" t="str">
        <f t="shared" si="11"/>
        <v>Error?</v>
      </c>
    </row>
    <row r="784" spans="1:4" x14ac:dyDescent="0.2">
      <c r="A784" s="55">
        <v>723</v>
      </c>
      <c r="B784" s="1223">
        <f>'Expenditures 15-22'!D41</f>
        <v>83</v>
      </c>
      <c r="D784" s="14" t="str">
        <f t="shared" si="11"/>
        <v>Error?</v>
      </c>
    </row>
    <row r="785" spans="1:4" x14ac:dyDescent="0.2">
      <c r="A785" s="55">
        <v>724</v>
      </c>
      <c r="B785" s="1223">
        <f>'Expenditures 15-22'!D42</f>
        <v>1663076</v>
      </c>
      <c r="C785" s="14" t="s">
        <v>672</v>
      </c>
      <c r="D785" s="14" t="str">
        <f t="shared" si="11"/>
        <v>Error?</v>
      </c>
    </row>
    <row r="786" spans="1:4" x14ac:dyDescent="0.2">
      <c r="A786" s="55">
        <v>725</v>
      </c>
      <c r="B786" s="1223">
        <f>'Expenditures 15-22'!D44</f>
        <v>123616</v>
      </c>
      <c r="D786" s="14" t="str">
        <f t="shared" si="11"/>
        <v>Error?</v>
      </c>
    </row>
    <row r="787" spans="1:4" x14ac:dyDescent="0.2">
      <c r="A787" s="55">
        <v>726</v>
      </c>
      <c r="B787" s="1223">
        <f>'Expenditures 15-22'!D45</f>
        <v>285996</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409612</v>
      </c>
      <c r="C789" s="14" t="s">
        <v>672</v>
      </c>
      <c r="D789" s="14" t="str">
        <f t="shared" si="11"/>
        <v>Error?</v>
      </c>
    </row>
    <row r="790" spans="1:4" x14ac:dyDescent="0.2">
      <c r="A790" s="55">
        <v>729</v>
      </c>
      <c r="B790" s="1223">
        <f>'Expenditures 15-22'!D49</f>
        <v>3758</v>
      </c>
      <c r="D790" s="14" t="str">
        <f t="shared" si="11"/>
        <v>Error?</v>
      </c>
    </row>
    <row r="791" spans="1:4" x14ac:dyDescent="0.2">
      <c r="A791" s="55">
        <v>730</v>
      </c>
      <c r="B791" s="1223">
        <f>'Expenditures 15-22'!D50</f>
        <v>88879</v>
      </c>
      <c r="D791" s="14" t="str">
        <f t="shared" si="11"/>
        <v>Error?</v>
      </c>
    </row>
    <row r="792" spans="1:4" x14ac:dyDescent="0.2">
      <c r="A792" s="55">
        <v>731</v>
      </c>
      <c r="B792" s="1223">
        <f>'Expenditures 15-22'!D53</f>
        <v>255425</v>
      </c>
      <c r="C792" s="14" t="s">
        <v>672</v>
      </c>
      <c r="D792" s="14" t="str">
        <f t="shared" si="11"/>
        <v>Error?</v>
      </c>
    </row>
    <row r="793" spans="1:4" x14ac:dyDescent="0.2">
      <c r="A793" s="55">
        <v>732</v>
      </c>
      <c r="B793" s="1223">
        <f>'Expenditures 15-22'!D55</f>
        <v>436064</v>
      </c>
      <c r="D793" s="14" t="str">
        <f t="shared" si="11"/>
        <v>Error?</v>
      </c>
    </row>
    <row r="794" spans="1:4" x14ac:dyDescent="0.2">
      <c r="A794" s="55">
        <v>733</v>
      </c>
      <c r="B794" s="1223">
        <f>'Expenditures 15-22'!D56</f>
        <v>889407</v>
      </c>
      <c r="D794" s="14" t="str">
        <f t="shared" si="11"/>
        <v>Error?</v>
      </c>
    </row>
    <row r="795" spans="1:4" x14ac:dyDescent="0.2">
      <c r="A795" s="55">
        <v>734</v>
      </c>
      <c r="B795" s="1223">
        <f>'Expenditures 15-22'!D57</f>
        <v>1325471</v>
      </c>
      <c r="C795" s="14" t="s">
        <v>672</v>
      </c>
      <c r="D795" s="14" t="str">
        <f t="shared" si="11"/>
        <v>Error?</v>
      </c>
    </row>
    <row r="796" spans="1:4" x14ac:dyDescent="0.2">
      <c r="A796" s="55">
        <v>735</v>
      </c>
      <c r="B796" s="1223">
        <f>'Expenditures 15-22'!D59</f>
        <v>18725</v>
      </c>
      <c r="D796" s="14" t="str">
        <f t="shared" si="11"/>
        <v>Error?</v>
      </c>
    </row>
    <row r="797" spans="1:4" x14ac:dyDescent="0.2">
      <c r="A797" s="55">
        <v>736</v>
      </c>
      <c r="B797" s="1223">
        <f>'Expenditures 15-22'!D60</f>
        <v>81816</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150438</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250979</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1164</v>
      </c>
      <c r="D806" s="14" t="str">
        <f t="shared" si="11"/>
        <v>Error?</v>
      </c>
    </row>
    <row r="807" spans="1:4" x14ac:dyDescent="0.2">
      <c r="A807" s="55">
        <v>746</v>
      </c>
      <c r="B807" s="1223">
        <f>'Expenditures 15-22'!D70</f>
        <v>93166</v>
      </c>
      <c r="D807" s="14" t="str">
        <f t="shared" si="11"/>
        <v>Error?</v>
      </c>
    </row>
    <row r="808" spans="1:4" x14ac:dyDescent="0.2">
      <c r="A808" s="83">
        <v>747</v>
      </c>
      <c r="D808" s="14" t="str">
        <f t="shared" si="11"/>
        <v>OK</v>
      </c>
    </row>
    <row r="809" spans="1:4" x14ac:dyDescent="0.2">
      <c r="A809" s="55">
        <v>748</v>
      </c>
      <c r="B809" s="1223">
        <f>'Expenditures 15-22'!D71</f>
        <v>171362</v>
      </c>
      <c r="D809" s="14" t="str">
        <f t="shared" si="11"/>
        <v>Error?</v>
      </c>
    </row>
    <row r="810" spans="1:4" x14ac:dyDescent="0.2">
      <c r="A810" s="83">
        <v>749</v>
      </c>
      <c r="D810" s="14" t="str">
        <f t="shared" si="11"/>
        <v>OK</v>
      </c>
    </row>
    <row r="811" spans="1:4" x14ac:dyDescent="0.2">
      <c r="A811" s="55">
        <v>750</v>
      </c>
      <c r="B811" s="1223">
        <f>'Expenditures 15-22'!D72</f>
        <v>265692</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4170255</v>
      </c>
      <c r="C813" s="14" t="s">
        <v>672</v>
      </c>
      <c r="D813" s="14" t="str">
        <f t="shared" si="11"/>
        <v>Error?</v>
      </c>
    </row>
    <row r="814" spans="1:4" x14ac:dyDescent="0.2">
      <c r="A814" s="55">
        <v>753</v>
      </c>
      <c r="B814" s="1223">
        <f>'Expenditures 15-22'!D75</f>
        <v>10699</v>
      </c>
      <c r="D814" s="14" t="str">
        <f t="shared" si="11"/>
        <v>Error?</v>
      </c>
    </row>
    <row r="815" spans="1:4" x14ac:dyDescent="0.2">
      <c r="A815" s="55">
        <v>754</v>
      </c>
      <c r="B815" s="1223">
        <f>'Expenditures 15-22'!D114</f>
        <v>14137835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168034</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67042</v>
      </c>
      <c r="D833" s="14" t="str">
        <f t="shared" si="12"/>
        <v>Error?</v>
      </c>
    </row>
    <row r="834" spans="1:4" x14ac:dyDescent="0.2">
      <c r="A834" s="55">
        <v>773</v>
      </c>
      <c r="B834" s="1223">
        <f>'Expenditures 15-22'!E14</f>
        <v>513033</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919902</v>
      </c>
      <c r="C836" s="14" t="s">
        <v>672</v>
      </c>
      <c r="D836" s="14" t="str">
        <f t="shared" si="12"/>
        <v>Error?</v>
      </c>
    </row>
    <row r="837" spans="1:4" x14ac:dyDescent="0.2">
      <c r="A837" s="55">
        <v>776</v>
      </c>
      <c r="B837" s="1223">
        <f>'Expenditures 15-22'!E36</f>
        <v>2414</v>
      </c>
      <c r="D837" s="14" t="str">
        <f t="shared" si="12"/>
        <v>Error?</v>
      </c>
    </row>
    <row r="838" spans="1:4" x14ac:dyDescent="0.2">
      <c r="A838" s="55">
        <v>777</v>
      </c>
      <c r="B838" s="1223">
        <f>'Expenditures 15-22'!E37</f>
        <v>9191</v>
      </c>
      <c r="D838" s="14" t="str">
        <f t="shared" si="12"/>
        <v>Error?</v>
      </c>
    </row>
    <row r="839" spans="1:4" x14ac:dyDescent="0.2">
      <c r="A839" s="55">
        <v>778</v>
      </c>
      <c r="B839" s="1223">
        <f>'Expenditures 15-22'!E38</f>
        <v>1342</v>
      </c>
      <c r="D839" s="14" t="str">
        <f t="shared" si="12"/>
        <v>Error?</v>
      </c>
    </row>
    <row r="840" spans="1:4" x14ac:dyDescent="0.2">
      <c r="A840" s="55">
        <v>779</v>
      </c>
      <c r="B840" s="1223">
        <f>'Expenditures 15-22'!E39</f>
        <v>5063</v>
      </c>
      <c r="D840" s="14" t="str">
        <f t="shared" si="12"/>
        <v>Error?</v>
      </c>
    </row>
    <row r="841" spans="1:4" x14ac:dyDescent="0.2">
      <c r="A841" s="55">
        <v>780</v>
      </c>
      <c r="B841" s="1223">
        <f>'Expenditures 15-22'!E40</f>
        <v>230</v>
      </c>
      <c r="D841" s="14" t="str">
        <f t="shared" si="12"/>
        <v>Error?</v>
      </c>
    </row>
    <row r="842" spans="1:4" x14ac:dyDescent="0.2">
      <c r="A842" s="55">
        <v>781</v>
      </c>
      <c r="B842" s="1223">
        <f>'Expenditures 15-22'!E41</f>
        <v>71377</v>
      </c>
      <c r="D842" s="14" t="str">
        <f t="shared" si="12"/>
        <v>Error?</v>
      </c>
    </row>
    <row r="843" spans="1:4" x14ac:dyDescent="0.2">
      <c r="A843" s="55">
        <v>782</v>
      </c>
      <c r="B843" s="1223">
        <f>'Expenditures 15-22'!E42</f>
        <v>89617</v>
      </c>
      <c r="C843" s="14" t="s">
        <v>672</v>
      </c>
      <c r="D843" s="14" t="str">
        <f t="shared" si="12"/>
        <v>Error?</v>
      </c>
    </row>
    <row r="844" spans="1:4" x14ac:dyDescent="0.2">
      <c r="A844" s="55">
        <v>783</v>
      </c>
      <c r="B844" s="1223">
        <f>'Expenditures 15-22'!E44</f>
        <v>450246</v>
      </c>
      <c r="D844" s="14" t="str">
        <f t="shared" si="12"/>
        <v>Error?</v>
      </c>
    </row>
    <row r="845" spans="1:4" x14ac:dyDescent="0.2">
      <c r="A845" s="55">
        <v>784</v>
      </c>
      <c r="B845" s="1223">
        <f>'Expenditures 15-22'!E45</f>
        <v>3764</v>
      </c>
      <c r="D845" s="14" t="str">
        <f t="shared" si="12"/>
        <v>Error?</v>
      </c>
    </row>
    <row r="846" spans="1:4" x14ac:dyDescent="0.2">
      <c r="A846" s="55">
        <v>785</v>
      </c>
      <c r="B846" s="1223">
        <f>'Expenditures 15-22'!E46</f>
        <v>86775</v>
      </c>
      <c r="D846" s="14" t="str">
        <f t="shared" si="12"/>
        <v>Error?</v>
      </c>
    </row>
    <row r="847" spans="1:4" x14ac:dyDescent="0.2">
      <c r="A847" s="55">
        <v>786</v>
      </c>
      <c r="B847" s="1223">
        <f>'Expenditures 15-22'!E47</f>
        <v>540785</v>
      </c>
      <c r="C847" s="14" t="s">
        <v>672</v>
      </c>
      <c r="D847" s="14" t="str">
        <f t="shared" si="12"/>
        <v>Error?</v>
      </c>
    </row>
    <row r="848" spans="1:4" x14ac:dyDescent="0.2">
      <c r="A848" s="55">
        <v>787</v>
      </c>
      <c r="B848" s="1223">
        <f>'Expenditures 15-22'!E49</f>
        <v>667023</v>
      </c>
      <c r="D848" s="14" t="str">
        <f t="shared" si="12"/>
        <v>Error?</v>
      </c>
    </row>
    <row r="849" spans="1:4" x14ac:dyDescent="0.2">
      <c r="A849" s="55">
        <v>788</v>
      </c>
      <c r="B849" s="1223">
        <f>'Expenditures 15-22'!E50</f>
        <v>2271</v>
      </c>
      <c r="D849" s="14" t="str">
        <f t="shared" si="12"/>
        <v>Error?</v>
      </c>
    </row>
    <row r="850" spans="1:4" x14ac:dyDescent="0.2">
      <c r="A850" s="55">
        <v>789</v>
      </c>
      <c r="B850" s="1223">
        <f>'Expenditures 15-22'!E53</f>
        <v>690005</v>
      </c>
      <c r="C850" s="14" t="s">
        <v>672</v>
      </c>
      <c r="D850" s="14" t="str">
        <f t="shared" si="12"/>
        <v>Error?</v>
      </c>
    </row>
    <row r="851" spans="1:4" x14ac:dyDescent="0.2">
      <c r="A851" s="55">
        <v>790</v>
      </c>
      <c r="B851" s="1223">
        <f>'Expenditures 15-22'!E55</f>
        <v>171138</v>
      </c>
      <c r="D851" s="14" t="str">
        <f t="shared" si="12"/>
        <v>Error?</v>
      </c>
    </row>
    <row r="852" spans="1:4" x14ac:dyDescent="0.2">
      <c r="A852" s="55">
        <v>791</v>
      </c>
      <c r="B852" s="1223">
        <f>'Expenditures 15-22'!E56</f>
        <v>5984</v>
      </c>
      <c r="D852" s="14" t="str">
        <f t="shared" si="12"/>
        <v>Error?</v>
      </c>
    </row>
    <row r="853" spans="1:4" x14ac:dyDescent="0.2">
      <c r="A853" s="55">
        <v>792</v>
      </c>
      <c r="B853" s="1223">
        <f>'Expenditures 15-22'!E57</f>
        <v>177122</v>
      </c>
      <c r="C853" s="14" t="s">
        <v>672</v>
      </c>
      <c r="D853" s="14" t="str">
        <f t="shared" si="12"/>
        <v>Error?</v>
      </c>
    </row>
    <row r="854" spans="1:4" x14ac:dyDescent="0.2">
      <c r="A854" s="55">
        <v>793</v>
      </c>
      <c r="B854" s="1223">
        <f>'Expenditures 15-22'!E59</f>
        <v>485</v>
      </c>
      <c r="D854" s="14" t="str">
        <f t="shared" si="12"/>
        <v>Error?</v>
      </c>
    </row>
    <row r="855" spans="1:4" x14ac:dyDescent="0.2">
      <c r="A855" s="55">
        <v>794</v>
      </c>
      <c r="B855" s="1223">
        <f>'Expenditures 15-22'!E60</f>
        <v>43346</v>
      </c>
      <c r="D855" s="14" t="str">
        <f t="shared" si="12"/>
        <v>Error?</v>
      </c>
    </row>
    <row r="856" spans="1:4" x14ac:dyDescent="0.2">
      <c r="A856" s="55">
        <v>795</v>
      </c>
      <c r="B856" s="1223">
        <f>'Expenditures 15-22'!E61</f>
        <v>685019</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53391</v>
      </c>
      <c r="D858" s="14" t="str">
        <f t="shared" si="12"/>
        <v>Error?</v>
      </c>
    </row>
    <row r="859" spans="1:4" x14ac:dyDescent="0.2">
      <c r="A859" s="55">
        <v>798</v>
      </c>
      <c r="B859" s="1223">
        <f>'Expenditures 15-22'!E64</f>
        <v>131109</v>
      </c>
      <c r="D859" s="14" t="str">
        <f t="shared" si="12"/>
        <v>Error?</v>
      </c>
    </row>
    <row r="860" spans="1:4" x14ac:dyDescent="0.2">
      <c r="A860" s="83">
        <v>799</v>
      </c>
      <c r="D860" s="14" t="str">
        <f t="shared" si="12"/>
        <v>OK</v>
      </c>
    </row>
    <row r="861" spans="1:4" x14ac:dyDescent="0.2">
      <c r="A861" s="55">
        <v>800</v>
      </c>
      <c r="B861" s="1223">
        <f>'Expenditures 15-22'!E65</f>
        <v>913350</v>
      </c>
      <c r="C861" s="14" t="s">
        <v>672</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21307</v>
      </c>
      <c r="D864" s="14" t="str">
        <f t="shared" si="12"/>
        <v>Error?</v>
      </c>
    </row>
    <row r="865" spans="1:4" x14ac:dyDescent="0.2">
      <c r="A865" s="55">
        <v>804</v>
      </c>
      <c r="B865" s="1223">
        <f>'Expenditures 15-22'!E70</f>
        <v>38029</v>
      </c>
      <c r="D865" s="14" t="str">
        <f t="shared" si="12"/>
        <v>Error?</v>
      </c>
    </row>
    <row r="866" spans="1:4" x14ac:dyDescent="0.2">
      <c r="A866" s="83">
        <v>805</v>
      </c>
      <c r="D866" s="14" t="str">
        <f t="shared" si="12"/>
        <v>OK</v>
      </c>
    </row>
    <row r="867" spans="1:4" x14ac:dyDescent="0.2">
      <c r="A867" s="55">
        <v>806</v>
      </c>
      <c r="B867" s="1223">
        <f>'Expenditures 15-22'!E71</f>
        <v>179587</v>
      </c>
      <c r="D867" s="14" t="str">
        <f t="shared" si="12"/>
        <v>Error?</v>
      </c>
    </row>
    <row r="868" spans="1:4" x14ac:dyDescent="0.2">
      <c r="A868" s="83">
        <v>807</v>
      </c>
      <c r="D868" s="14" t="str">
        <f t="shared" si="12"/>
        <v>OK</v>
      </c>
    </row>
    <row r="869" spans="1:4" x14ac:dyDescent="0.2">
      <c r="A869" s="55">
        <v>808</v>
      </c>
      <c r="B869" s="1223">
        <f>'Expenditures 15-22'!E72</f>
        <v>238923</v>
      </c>
      <c r="C869" s="14" t="s">
        <v>672</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2649802</v>
      </c>
      <c r="C871" s="14" t="s">
        <v>672</v>
      </c>
      <c r="D871" s="14" t="str">
        <f t="shared" si="12"/>
        <v>Error?</v>
      </c>
    </row>
    <row r="872" spans="1:4" x14ac:dyDescent="0.2">
      <c r="A872" s="55">
        <v>811</v>
      </c>
      <c r="B872" s="1223">
        <f>'Expenditures 15-22'!E75</f>
        <v>3816</v>
      </c>
      <c r="D872" s="14" t="str">
        <f t="shared" si="12"/>
        <v>Error?</v>
      </c>
    </row>
    <row r="873" spans="1:4" x14ac:dyDescent="0.2">
      <c r="A873" s="55">
        <v>812</v>
      </c>
      <c r="B873" s="1223">
        <f>'Expenditures 15-22'!E114</f>
        <v>3573520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945394</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257605</v>
      </c>
      <c r="D891" s="14" t="str">
        <f t="shared" si="12"/>
        <v>Error?</v>
      </c>
    </row>
    <row r="892" spans="1:4" x14ac:dyDescent="0.2">
      <c r="A892" s="55">
        <v>831</v>
      </c>
      <c r="B892" s="1223">
        <f>'Expenditures 15-22'!F14</f>
        <v>107198</v>
      </c>
      <c r="D892" s="14" t="str">
        <f t="shared" si="12"/>
        <v>Error?</v>
      </c>
    </row>
    <row r="893" spans="1:4" x14ac:dyDescent="0.2">
      <c r="A893" s="55">
        <v>832</v>
      </c>
      <c r="B893" s="1223">
        <f>'Expenditures 15-22'!F15</f>
        <v>6289</v>
      </c>
      <c r="D893" s="14" t="str">
        <f t="shared" si="12"/>
        <v>Error?</v>
      </c>
    </row>
    <row r="894" spans="1:4" x14ac:dyDescent="0.2">
      <c r="A894" s="55">
        <v>833</v>
      </c>
      <c r="B894" s="1223">
        <f>'Expenditures 15-22'!F33</f>
        <v>1471706</v>
      </c>
      <c r="C894" s="14" t="s">
        <v>672</v>
      </c>
      <c r="D894" s="14" t="str">
        <f t="shared" si="12"/>
        <v>Error?</v>
      </c>
    </row>
    <row r="895" spans="1:4" x14ac:dyDescent="0.2">
      <c r="A895" s="55">
        <v>834</v>
      </c>
      <c r="B895" s="1223">
        <f>'Expenditures 15-22'!F36</f>
        <v>12535</v>
      </c>
      <c r="D895" s="14" t="str">
        <f t="shared" ref="D895:D958" si="13">IF(ISBLANK(B895),"OK",IF(A895-B895=0,"OK","Error?"))</f>
        <v>Error?</v>
      </c>
    </row>
    <row r="896" spans="1:4" x14ac:dyDescent="0.2">
      <c r="A896" s="55">
        <v>835</v>
      </c>
      <c r="B896" s="1223">
        <f>'Expenditures 15-22'!F37</f>
        <v>22912</v>
      </c>
      <c r="D896" s="14" t="str">
        <f t="shared" si="13"/>
        <v>Error?</v>
      </c>
    </row>
    <row r="897" spans="1:4" x14ac:dyDescent="0.2">
      <c r="A897" s="55">
        <v>836</v>
      </c>
      <c r="B897" s="1223">
        <f>'Expenditures 15-22'!F38</f>
        <v>5563</v>
      </c>
      <c r="D897" s="14" t="str">
        <f t="shared" si="13"/>
        <v>Error?</v>
      </c>
    </row>
    <row r="898" spans="1:4" x14ac:dyDescent="0.2">
      <c r="A898" s="55">
        <v>837</v>
      </c>
      <c r="B898" s="1223">
        <f>'Expenditures 15-22'!F39</f>
        <v>5913</v>
      </c>
      <c r="D898" s="14" t="str">
        <f t="shared" si="13"/>
        <v>Error?</v>
      </c>
    </row>
    <row r="899" spans="1:4" x14ac:dyDescent="0.2">
      <c r="A899" s="55">
        <v>838</v>
      </c>
      <c r="B899" s="1223">
        <f>'Expenditures 15-22'!F40</f>
        <v>2557</v>
      </c>
      <c r="D899" s="14" t="str">
        <f t="shared" si="13"/>
        <v>Error?</v>
      </c>
    </row>
    <row r="900" spans="1:4" x14ac:dyDescent="0.2">
      <c r="A900" s="55">
        <v>839</v>
      </c>
      <c r="B900" s="1223">
        <f>'Expenditures 15-22'!F41</f>
        <v>57941</v>
      </c>
      <c r="D900" s="14" t="str">
        <f t="shared" si="13"/>
        <v>Error?</v>
      </c>
    </row>
    <row r="901" spans="1:4" x14ac:dyDescent="0.2">
      <c r="A901" s="55">
        <v>840</v>
      </c>
      <c r="B901" s="1223">
        <f>'Expenditures 15-22'!F42</f>
        <v>107421</v>
      </c>
      <c r="C901" s="14" t="s">
        <v>672</v>
      </c>
      <c r="D901" s="14" t="str">
        <f t="shared" si="13"/>
        <v>Error?</v>
      </c>
    </row>
    <row r="902" spans="1:4" x14ac:dyDescent="0.2">
      <c r="A902" s="55">
        <v>841</v>
      </c>
      <c r="B902" s="1223">
        <f>'Expenditures 15-22'!F44</f>
        <v>48164</v>
      </c>
      <c r="D902" s="14" t="str">
        <f t="shared" si="13"/>
        <v>Error?</v>
      </c>
    </row>
    <row r="903" spans="1:4" x14ac:dyDescent="0.2">
      <c r="A903" s="55">
        <v>842</v>
      </c>
      <c r="B903" s="1223">
        <f>'Expenditures 15-22'!F45</f>
        <v>124269</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172433</v>
      </c>
      <c r="C905" s="14" t="s">
        <v>672</v>
      </c>
      <c r="D905" s="14" t="str">
        <f t="shared" si="13"/>
        <v>Error?</v>
      </c>
    </row>
    <row r="906" spans="1:4" x14ac:dyDescent="0.2">
      <c r="A906" s="55">
        <v>845</v>
      </c>
      <c r="B906" s="1223">
        <f>'Expenditures 15-22'!F49</f>
        <v>1042</v>
      </c>
      <c r="D906" s="14" t="str">
        <f t="shared" si="13"/>
        <v>Error?</v>
      </c>
    </row>
    <row r="907" spans="1:4" x14ac:dyDescent="0.2">
      <c r="A907" s="55">
        <v>846</v>
      </c>
      <c r="B907" s="1223">
        <f>'Expenditures 15-22'!F50</f>
        <v>14488</v>
      </c>
      <c r="D907" s="14" t="str">
        <f t="shared" si="13"/>
        <v>Error?</v>
      </c>
    </row>
    <row r="908" spans="1:4" x14ac:dyDescent="0.2">
      <c r="A908" s="55">
        <v>847</v>
      </c>
      <c r="B908" s="1223">
        <f>'Expenditures 15-22'!F53</f>
        <v>20096</v>
      </c>
      <c r="C908" s="14" t="s">
        <v>672</v>
      </c>
      <c r="D908" s="14" t="str">
        <f t="shared" si="13"/>
        <v>Error?</v>
      </c>
    </row>
    <row r="909" spans="1:4" x14ac:dyDescent="0.2">
      <c r="A909" s="55">
        <v>848</v>
      </c>
      <c r="B909" s="1223">
        <f>'Expenditures 15-22'!F55</f>
        <v>101616</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101616</v>
      </c>
      <c r="C911" s="14" t="s">
        <v>672</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3622</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1649116</v>
      </c>
      <c r="D916" s="14" t="str">
        <f t="shared" si="13"/>
        <v>Error?</v>
      </c>
    </row>
    <row r="917" spans="1:4" x14ac:dyDescent="0.2">
      <c r="A917" s="55">
        <v>856</v>
      </c>
      <c r="B917" s="1223">
        <f>'Expenditures 15-22'!F64</f>
        <v>98335</v>
      </c>
      <c r="D917" s="14" t="str">
        <f t="shared" si="13"/>
        <v>Error?</v>
      </c>
    </row>
    <row r="918" spans="1:4" x14ac:dyDescent="0.2">
      <c r="A918" s="83">
        <v>857</v>
      </c>
      <c r="D918" s="14" t="str">
        <f t="shared" si="13"/>
        <v>OK</v>
      </c>
    </row>
    <row r="919" spans="1:4" x14ac:dyDescent="0.2">
      <c r="A919" s="55">
        <v>858</v>
      </c>
      <c r="B919" s="1223">
        <f>'Expenditures 15-22'!F65</f>
        <v>1751073</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178022</v>
      </c>
      <c r="D921" s="14" t="str">
        <f t="shared" si="13"/>
        <v>Error?</v>
      </c>
    </row>
    <row r="922" spans="1:4" x14ac:dyDescent="0.2">
      <c r="A922" s="55">
        <v>861</v>
      </c>
      <c r="B922" s="1223">
        <f>'Expenditures 15-22'!F69</f>
        <v>6680</v>
      </c>
      <c r="D922" s="14" t="str">
        <f t="shared" si="13"/>
        <v>Error?</v>
      </c>
    </row>
    <row r="923" spans="1:4" x14ac:dyDescent="0.2">
      <c r="A923" s="55">
        <v>862</v>
      </c>
      <c r="B923" s="1223">
        <f>'Expenditures 15-22'!F70</f>
        <v>10981</v>
      </c>
      <c r="D923" s="14" t="str">
        <f t="shared" si="13"/>
        <v>Error?</v>
      </c>
    </row>
    <row r="924" spans="1:4" x14ac:dyDescent="0.2">
      <c r="A924" s="83">
        <v>863</v>
      </c>
      <c r="D924" s="14" t="str">
        <f t="shared" si="13"/>
        <v>OK</v>
      </c>
    </row>
    <row r="925" spans="1:4" x14ac:dyDescent="0.2">
      <c r="A925" s="55">
        <v>864</v>
      </c>
      <c r="B925" s="1223">
        <f>'Expenditures 15-22'!F71</f>
        <v>351666</v>
      </c>
      <c r="D925" s="14" t="str">
        <f t="shared" si="13"/>
        <v>Error?</v>
      </c>
    </row>
    <row r="926" spans="1:4" x14ac:dyDescent="0.2">
      <c r="A926" s="83">
        <v>865</v>
      </c>
      <c r="D926" s="14" t="str">
        <f t="shared" si="13"/>
        <v>OK</v>
      </c>
    </row>
    <row r="927" spans="1:4" x14ac:dyDescent="0.2">
      <c r="A927" s="55">
        <v>866</v>
      </c>
      <c r="B927" s="1223">
        <f>'Expenditures 15-22'!F72</f>
        <v>547349</v>
      </c>
      <c r="C927" s="14" t="s">
        <v>672</v>
      </c>
      <c r="D927" s="14" t="str">
        <f t="shared" si="13"/>
        <v>Error?</v>
      </c>
    </row>
    <row r="928" spans="1:4" x14ac:dyDescent="0.2">
      <c r="A928" s="55">
        <v>867</v>
      </c>
      <c r="B928" s="1223">
        <f>'Expenditures 15-22'!F73</f>
        <v>270</v>
      </c>
      <c r="D928" s="14" t="str">
        <f t="shared" si="13"/>
        <v>Error?</v>
      </c>
    </row>
    <row r="929" spans="1:4" x14ac:dyDescent="0.2">
      <c r="A929" s="55">
        <v>868</v>
      </c>
      <c r="B929" s="1223">
        <f>'Expenditures 15-22'!F74</f>
        <v>2700258</v>
      </c>
      <c r="C929" s="14" t="s">
        <v>672</v>
      </c>
      <c r="D929" s="14" t="str">
        <f t="shared" si="13"/>
        <v>Error?</v>
      </c>
    </row>
    <row r="930" spans="1:4" x14ac:dyDescent="0.2">
      <c r="A930" s="55">
        <v>869</v>
      </c>
      <c r="B930" s="1223">
        <f>'Expenditures 15-22'!F75</f>
        <v>65480</v>
      </c>
      <c r="D930" s="14" t="str">
        <f t="shared" si="13"/>
        <v>Error?</v>
      </c>
    </row>
    <row r="931" spans="1:4" x14ac:dyDescent="0.2">
      <c r="A931" s="55">
        <v>870</v>
      </c>
      <c r="B931" s="1223">
        <f>'Expenditures 15-22'!F114</f>
        <v>4237444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30805</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16139</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46944</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11719</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11719</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20046</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20046</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25711</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25711</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5650</v>
      </c>
      <c r="D983" s="14" t="str">
        <f t="shared" si="14"/>
        <v>Error?</v>
      </c>
    </row>
    <row r="984" spans="1:4" x14ac:dyDescent="0.2">
      <c r="A984" s="83">
        <v>923</v>
      </c>
      <c r="D984" s="14" t="str">
        <f t="shared" si="14"/>
        <v>OK</v>
      </c>
    </row>
    <row r="985" spans="1:4" x14ac:dyDescent="0.2">
      <c r="A985" s="55">
        <v>924</v>
      </c>
      <c r="B985" s="1223">
        <f>'Expenditures 15-22'!G72</f>
        <v>5650</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63126</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110070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1655</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41215</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3545468</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800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800</v>
      </c>
      <c r="C1017" s="14" t="s">
        <v>672</v>
      </c>
      <c r="D1017" s="14" t="str">
        <f t="shared" si="14"/>
        <v>Error?</v>
      </c>
    </row>
    <row r="1018" spans="1:4" x14ac:dyDescent="0.2">
      <c r="A1018" s="55">
        <v>957</v>
      </c>
      <c r="B1018" s="1223">
        <f>'Expenditures 15-22'!H44</f>
        <v>3144</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3144</v>
      </c>
      <c r="C1021" s="14" t="s">
        <v>672</v>
      </c>
      <c r="D1021" s="14" t="str">
        <f t="shared" si="14"/>
        <v>Error?</v>
      </c>
    </row>
    <row r="1022" spans="1:4" x14ac:dyDescent="0.2">
      <c r="A1022" s="55">
        <v>961</v>
      </c>
      <c r="B1022" s="1223">
        <f>'Expenditures 15-22'!H49</f>
        <v>20982</v>
      </c>
      <c r="D1022" s="14" t="str">
        <f t="shared" si="14"/>
        <v>Error?</v>
      </c>
    </row>
    <row r="1023" spans="1:4" x14ac:dyDescent="0.2">
      <c r="A1023" s="55">
        <v>962</v>
      </c>
      <c r="B1023" s="1223">
        <f>'Expenditures 15-22'!H50</f>
        <v>7130</v>
      </c>
      <c r="D1023" s="14" t="str">
        <f t="shared" ref="D1023:D1086" si="15">IF(ISBLANK(B1023),"OK",IF(A1023-B1023=0,"OK","Error?"))</f>
        <v>Error?</v>
      </c>
    </row>
    <row r="1024" spans="1:4" x14ac:dyDescent="0.2">
      <c r="A1024" s="55">
        <v>963</v>
      </c>
      <c r="B1024" s="1223">
        <f>'Expenditures 15-22'!H53</f>
        <v>119324</v>
      </c>
      <c r="C1024" s="14" t="s">
        <v>672</v>
      </c>
      <c r="D1024" s="14" t="str">
        <f t="shared" si="15"/>
        <v>Error?</v>
      </c>
    </row>
    <row r="1025" spans="1:4" x14ac:dyDescent="0.2">
      <c r="A1025" s="55">
        <v>964</v>
      </c>
      <c r="B1025" s="1223">
        <f>'Expenditures 15-22'!H55</f>
        <v>47720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47720</v>
      </c>
      <c r="C1027" s="14" t="s">
        <v>672</v>
      </c>
      <c r="D1027" s="14" t="str">
        <f t="shared" si="15"/>
        <v>Error?</v>
      </c>
    </row>
    <row r="1028" spans="1:4" x14ac:dyDescent="0.2">
      <c r="A1028" s="55">
        <v>967</v>
      </c>
      <c r="B1028" s="1223">
        <f>'Expenditures 15-22'!H59</f>
        <v>3140</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1320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4460</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1645</v>
      </c>
      <c r="D1038" s="14" t="str">
        <f t="shared" si="15"/>
        <v>Error?</v>
      </c>
    </row>
    <row r="1039" spans="1:4" x14ac:dyDescent="0.2">
      <c r="A1039" s="55">
        <v>978</v>
      </c>
      <c r="B1039" s="1223">
        <f>'Expenditures 15-22'!H70</f>
        <v>9380</v>
      </c>
      <c r="D1039" s="14" t="str">
        <f t="shared" si="15"/>
        <v>Error?</v>
      </c>
    </row>
    <row r="1040" spans="1:4" x14ac:dyDescent="0.2">
      <c r="A1040" s="83">
        <v>979</v>
      </c>
      <c r="D1040" s="14" t="str">
        <f t="shared" si="15"/>
        <v>OK</v>
      </c>
    </row>
    <row r="1041" spans="1:4" x14ac:dyDescent="0.2">
      <c r="A1041" s="55">
        <v>980</v>
      </c>
      <c r="B1041" s="1223">
        <f>'Expenditures 15-22'!H71</f>
        <v>1265</v>
      </c>
      <c r="D1041" s="14" t="str">
        <f t="shared" si="15"/>
        <v>Error?</v>
      </c>
    </row>
    <row r="1042" spans="1:4" x14ac:dyDescent="0.2">
      <c r="A1042" s="83">
        <v>981</v>
      </c>
      <c r="D1042" s="14" t="str">
        <f t="shared" si="15"/>
        <v>OK</v>
      </c>
    </row>
    <row r="1043" spans="1:4" x14ac:dyDescent="0.2">
      <c r="A1043" s="55">
        <v>982</v>
      </c>
      <c r="B1043" s="1223">
        <f>'Expenditures 15-22'!H72</f>
        <v>12290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187738</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4119356</v>
      </c>
      <c r="C1047" s="14" t="s">
        <v>672</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672</v>
      </c>
      <c r="D1053" s="14" t="str">
        <f t="shared" si="15"/>
        <v>Error?</v>
      </c>
    </row>
    <row r="1054" spans="1:4" x14ac:dyDescent="0.2">
      <c r="A1054" s="55">
        <v>993</v>
      </c>
      <c r="B1054" s="1223">
        <f>'Expenditures 15-22'!H114</f>
        <v>7852562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43350790</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2657580</v>
      </c>
      <c r="C1105" s="14" t="s">
        <v>672</v>
      </c>
      <c r="D1105" s="14" t="str">
        <f t="shared" si="16"/>
        <v>Error?</v>
      </c>
    </row>
    <row r="1106" spans="1:4" x14ac:dyDescent="0.2">
      <c r="A1106" s="55">
        <v>1045</v>
      </c>
      <c r="B1106" s="1223">
        <f>'Expenditures 15-22'!K14</f>
        <v>5318570</v>
      </c>
      <c r="C1106" s="14" t="s">
        <v>672</v>
      </c>
      <c r="D1106" s="14" t="str">
        <f t="shared" si="16"/>
        <v>Error?</v>
      </c>
    </row>
    <row r="1107" spans="1:4" x14ac:dyDescent="0.2">
      <c r="A1107" s="55">
        <v>1046</v>
      </c>
      <c r="B1107" s="1223">
        <f>'Expenditures 15-22'!K15</f>
        <v>218645</v>
      </c>
      <c r="C1107" s="14" t="s">
        <v>672</v>
      </c>
      <c r="D1107" s="14" t="str">
        <f t="shared" si="16"/>
        <v>Error?</v>
      </c>
    </row>
    <row r="1108" spans="1:4" x14ac:dyDescent="0.2">
      <c r="A1108" s="55">
        <v>1047</v>
      </c>
      <c r="B1108" s="1223">
        <f>'Expenditures 15-22'!K33</f>
        <v>68274629</v>
      </c>
      <c r="C1108" s="14" t="s">
        <v>672</v>
      </c>
      <c r="D1108" s="14" t="str">
        <f t="shared" si="16"/>
        <v>Error?</v>
      </c>
    </row>
    <row r="1109" spans="1:4" x14ac:dyDescent="0.2">
      <c r="A1109" s="55">
        <v>1048</v>
      </c>
      <c r="B1109" s="1223">
        <f>'Expenditures 15-22'!K36</f>
        <v>3809521</v>
      </c>
      <c r="C1109" s="14" t="s">
        <v>672</v>
      </c>
      <c r="D1109" s="14" t="str">
        <f t="shared" si="16"/>
        <v>Error?</v>
      </c>
    </row>
    <row r="1110" spans="1:4" x14ac:dyDescent="0.2">
      <c r="A1110" s="55">
        <v>1049</v>
      </c>
      <c r="B1110" s="1223">
        <f>'Expenditures 15-22'!K37</f>
        <v>3920627</v>
      </c>
      <c r="C1110" s="14" t="s">
        <v>672</v>
      </c>
      <c r="D1110" s="14" t="str">
        <f t="shared" si="16"/>
        <v>Error?</v>
      </c>
    </row>
    <row r="1111" spans="1:4" x14ac:dyDescent="0.2">
      <c r="A1111" s="55">
        <v>1050</v>
      </c>
      <c r="B1111" s="1223">
        <f>'Expenditures 15-22'!K38</f>
        <v>466999</v>
      </c>
      <c r="C1111" s="14" t="s">
        <v>672</v>
      </c>
      <c r="D1111" s="14" t="str">
        <f t="shared" si="16"/>
        <v>Error?</v>
      </c>
    </row>
    <row r="1112" spans="1:4" x14ac:dyDescent="0.2">
      <c r="A1112" s="55">
        <v>1051</v>
      </c>
      <c r="B1112" s="1223">
        <f>'Expenditures 15-22'!K39</f>
        <v>346262</v>
      </c>
      <c r="C1112" s="14" t="s">
        <v>672</v>
      </c>
      <c r="D1112" s="14" t="str">
        <f t="shared" si="16"/>
        <v>Error?</v>
      </c>
    </row>
    <row r="1113" spans="1:4" x14ac:dyDescent="0.2">
      <c r="A1113" s="55">
        <v>1052</v>
      </c>
      <c r="B1113" s="1223">
        <f>'Expenditures 15-22'!K40</f>
        <v>356986</v>
      </c>
      <c r="C1113" s="14" t="s">
        <v>672</v>
      </c>
      <c r="D1113" s="14" t="str">
        <f t="shared" si="16"/>
        <v>Error?</v>
      </c>
    </row>
    <row r="1114" spans="1:4" x14ac:dyDescent="0.2">
      <c r="A1114" s="55">
        <v>1053</v>
      </c>
      <c r="B1114" s="1223">
        <f>'Expenditures 15-22'!K41</f>
        <v>135434</v>
      </c>
      <c r="C1114" s="14" t="s">
        <v>672</v>
      </c>
      <c r="D1114" s="14" t="str">
        <f t="shared" si="16"/>
        <v>Error?</v>
      </c>
    </row>
    <row r="1115" spans="1:4" x14ac:dyDescent="0.2">
      <c r="A1115" s="55">
        <v>1054</v>
      </c>
      <c r="B1115" s="1223">
        <f>'Expenditures 15-22'!K42</f>
        <v>9035829</v>
      </c>
      <c r="C1115" s="14" t="s">
        <v>672</v>
      </c>
      <c r="D1115" s="14" t="str">
        <f t="shared" si="16"/>
        <v>Error?</v>
      </c>
    </row>
    <row r="1116" spans="1:4" x14ac:dyDescent="0.2">
      <c r="A1116" s="55">
        <v>1055</v>
      </c>
      <c r="B1116" s="1223">
        <f>'Expenditures 15-22'!K44</f>
        <v>1326618</v>
      </c>
      <c r="C1116" s="14" t="s">
        <v>672</v>
      </c>
      <c r="D1116" s="14" t="str">
        <f t="shared" si="16"/>
        <v>Error?</v>
      </c>
    </row>
    <row r="1117" spans="1:4" x14ac:dyDescent="0.2">
      <c r="A1117" s="55">
        <v>1056</v>
      </c>
      <c r="B1117" s="1223">
        <f>'Expenditures 15-22'!K45</f>
        <v>1408435</v>
      </c>
      <c r="C1117" s="14" t="s">
        <v>672</v>
      </c>
      <c r="D1117" s="14" t="str">
        <f t="shared" si="16"/>
        <v>Error?</v>
      </c>
    </row>
    <row r="1118" spans="1:4" x14ac:dyDescent="0.2">
      <c r="A1118" s="55">
        <v>1057</v>
      </c>
      <c r="B1118" s="1223">
        <f>'Expenditures 15-22'!K46</f>
        <v>86775</v>
      </c>
      <c r="C1118" s="14" t="s">
        <v>672</v>
      </c>
      <c r="D1118" s="14" t="str">
        <f t="shared" si="16"/>
        <v>Error?</v>
      </c>
    </row>
    <row r="1119" spans="1:4" x14ac:dyDescent="0.2">
      <c r="A1119" s="55">
        <v>1058</v>
      </c>
      <c r="B1119" s="1223">
        <f>'Expenditures 15-22'!K47</f>
        <v>2821828</v>
      </c>
      <c r="C1119" s="14" t="s">
        <v>672</v>
      </c>
      <c r="D1119" s="14" t="str">
        <f t="shared" si="16"/>
        <v>Error?</v>
      </c>
    </row>
    <row r="1120" spans="1:4" x14ac:dyDescent="0.2">
      <c r="A1120" s="55">
        <v>1059</v>
      </c>
      <c r="B1120" s="1223">
        <f>'Expenditures 15-22'!K49</f>
        <v>699580</v>
      </c>
      <c r="C1120" s="14" t="s">
        <v>672</v>
      </c>
      <c r="D1120" s="14" t="str">
        <f t="shared" si="16"/>
        <v>Error?</v>
      </c>
    </row>
    <row r="1121" spans="1:4" x14ac:dyDescent="0.2">
      <c r="A1121" s="55">
        <v>1060</v>
      </c>
      <c r="B1121" s="1223">
        <f>'Expenditures 15-22'!K50</f>
        <v>410086</v>
      </c>
      <c r="C1121" s="14" t="s">
        <v>672</v>
      </c>
      <c r="D1121" s="14" t="str">
        <f t="shared" si="16"/>
        <v>Error?</v>
      </c>
    </row>
    <row r="1122" spans="1:4" x14ac:dyDescent="0.2">
      <c r="A1122" s="55">
        <v>1061</v>
      </c>
      <c r="B1122" s="1223">
        <f>'Expenditures 15-22'!K53</f>
        <v>1930088</v>
      </c>
      <c r="C1122" s="14" t="s">
        <v>672</v>
      </c>
      <c r="D1122" s="14" t="str">
        <f t="shared" si="16"/>
        <v>Error?</v>
      </c>
    </row>
    <row r="1123" spans="1:4" x14ac:dyDescent="0.2">
      <c r="A1123" s="55">
        <v>1062</v>
      </c>
      <c r="B1123" s="1223">
        <f>'Expenditures 15-22'!K55</f>
        <v>2782047</v>
      </c>
      <c r="C1123" s="14" t="s">
        <v>672</v>
      </c>
      <c r="D1123" s="14" t="str">
        <f t="shared" si="16"/>
        <v>Error?</v>
      </c>
    </row>
    <row r="1124" spans="1:4" x14ac:dyDescent="0.2">
      <c r="A1124" s="55">
        <v>1063</v>
      </c>
      <c r="B1124" s="1223">
        <f>'Expenditures 15-22'!K56</f>
        <v>3765325</v>
      </c>
      <c r="C1124" s="14" t="s">
        <v>672</v>
      </c>
      <c r="D1124" s="14" t="str">
        <f t="shared" si="16"/>
        <v>Error?</v>
      </c>
    </row>
    <row r="1125" spans="1:4" x14ac:dyDescent="0.2">
      <c r="A1125" s="55">
        <v>1064</v>
      </c>
      <c r="B1125" s="1223">
        <f>'Expenditures 15-22'!K57</f>
        <v>6547372</v>
      </c>
      <c r="C1125" s="14" t="s">
        <v>672</v>
      </c>
      <c r="D1125" s="14" t="str">
        <f t="shared" si="16"/>
        <v>Error?</v>
      </c>
    </row>
    <row r="1126" spans="1:4" x14ac:dyDescent="0.2">
      <c r="A1126" s="55">
        <v>1065</v>
      </c>
      <c r="B1126" s="1223">
        <f>'Expenditures 15-22'!K59</f>
        <v>105252</v>
      </c>
      <c r="C1126" s="14" t="s">
        <v>672</v>
      </c>
      <c r="D1126" s="14" t="str">
        <f t="shared" si="16"/>
        <v>Error?</v>
      </c>
    </row>
    <row r="1127" spans="1:4" x14ac:dyDescent="0.2">
      <c r="A1127" s="55">
        <v>1066</v>
      </c>
      <c r="B1127" s="1223">
        <f>'Expenditures 15-22'!K60</f>
        <v>488085</v>
      </c>
      <c r="C1127" s="14" t="s">
        <v>672</v>
      </c>
      <c r="D1127" s="14" t="str">
        <f t="shared" si="16"/>
        <v>Error?</v>
      </c>
    </row>
    <row r="1128" spans="1:4" x14ac:dyDescent="0.2">
      <c r="A1128" s="55">
        <v>1067</v>
      </c>
      <c r="B1128" s="1223">
        <f>'Expenditures 15-22'!K61</f>
        <v>685019</v>
      </c>
      <c r="C1128" s="14" t="s">
        <v>672</v>
      </c>
      <c r="D1128" s="14" t="str">
        <f t="shared" si="16"/>
        <v>Error?</v>
      </c>
    </row>
    <row r="1129" spans="1:4" x14ac:dyDescent="0.2">
      <c r="A1129" s="55">
        <v>1068</v>
      </c>
      <c r="B1129" s="1223">
        <f>'Expenditures 15-22'!K62</f>
        <v>0</v>
      </c>
      <c r="C1129" s="14" t="s">
        <v>672</v>
      </c>
      <c r="D1129" s="14" t="str">
        <f t="shared" si="16"/>
        <v>Error?</v>
      </c>
    </row>
    <row r="1130" spans="1:4" x14ac:dyDescent="0.2">
      <c r="A1130" s="55">
        <v>1069</v>
      </c>
      <c r="B1130" s="1223">
        <f>'Expenditures 15-22'!K63</f>
        <v>2919656</v>
      </c>
      <c r="C1130" s="14" t="s">
        <v>672</v>
      </c>
      <c r="D1130" s="14" t="str">
        <f t="shared" si="16"/>
        <v>Error?</v>
      </c>
    </row>
    <row r="1131" spans="1:4" x14ac:dyDescent="0.2">
      <c r="A1131" s="55">
        <v>1070</v>
      </c>
      <c r="B1131" s="1223">
        <f>'Expenditures 15-22'!K64</f>
        <v>229444</v>
      </c>
      <c r="C1131" s="14" t="s">
        <v>672</v>
      </c>
      <c r="D1131" s="14" t="str">
        <f t="shared" si="16"/>
        <v>Error?</v>
      </c>
    </row>
    <row r="1132" spans="1:4" x14ac:dyDescent="0.2">
      <c r="A1132" s="83">
        <v>1071</v>
      </c>
      <c r="D1132" s="14" t="str">
        <f t="shared" si="16"/>
        <v>OK</v>
      </c>
    </row>
    <row r="1133" spans="1:4" x14ac:dyDescent="0.2">
      <c r="A1133" s="55">
        <v>1072</v>
      </c>
      <c r="B1133" s="1223">
        <f>'Expenditures 15-22'!K65</f>
        <v>4427456</v>
      </c>
      <c r="C1133" s="14" t="s">
        <v>672</v>
      </c>
      <c r="D1133" s="14" t="str">
        <f t="shared" si="16"/>
        <v>Error?</v>
      </c>
    </row>
    <row r="1134" spans="1:4" x14ac:dyDescent="0.2">
      <c r="A1134" s="55">
        <v>1073</v>
      </c>
      <c r="B1134" s="1223">
        <f>'Expenditures 15-22'!K67</f>
        <v>0</v>
      </c>
      <c r="C1134" s="14" t="s">
        <v>672</v>
      </c>
      <c r="D1134" s="14" t="str">
        <f t="shared" si="16"/>
        <v>Error?</v>
      </c>
    </row>
    <row r="1135" spans="1:4" x14ac:dyDescent="0.2">
      <c r="A1135" s="55">
        <v>1074</v>
      </c>
      <c r="B1135" s="1223">
        <f>'Expenditures 15-22'!K68</f>
        <v>178022</v>
      </c>
      <c r="C1135" s="14" t="s">
        <v>672</v>
      </c>
      <c r="D1135" s="14" t="str">
        <f t="shared" si="16"/>
        <v>Error?</v>
      </c>
    </row>
    <row r="1136" spans="1:4" x14ac:dyDescent="0.2">
      <c r="A1136" s="55">
        <v>1075</v>
      </c>
      <c r="B1136" s="1223">
        <f>'Expenditures 15-22'!K69</f>
        <v>140286</v>
      </c>
      <c r="C1136" s="14" t="s">
        <v>672</v>
      </c>
      <c r="D1136" s="14" t="str">
        <f t="shared" si="16"/>
        <v>Error?</v>
      </c>
    </row>
    <row r="1137" spans="1:4" x14ac:dyDescent="0.2">
      <c r="A1137" s="55">
        <v>1076</v>
      </c>
      <c r="B1137" s="1223">
        <f>'Expenditures 15-22'!K70</f>
        <v>667775</v>
      </c>
      <c r="C1137" s="14" t="s">
        <v>672</v>
      </c>
      <c r="D1137" s="14" t="str">
        <f t="shared" si="16"/>
        <v>Error?</v>
      </c>
    </row>
    <row r="1138" spans="1:4" x14ac:dyDescent="0.2">
      <c r="A1138" s="83">
        <v>1077</v>
      </c>
      <c r="D1138" s="14" t="str">
        <f t="shared" si="16"/>
        <v>OK</v>
      </c>
    </row>
    <row r="1139" spans="1:4" x14ac:dyDescent="0.2">
      <c r="A1139" s="55">
        <v>1078</v>
      </c>
      <c r="B1139" s="1223">
        <f>'Expenditures 15-22'!K71</f>
        <v>2397543</v>
      </c>
      <c r="C1139" s="14" t="s">
        <v>672</v>
      </c>
      <c r="D1139" s="14" t="str">
        <f t="shared" si="16"/>
        <v>Error?</v>
      </c>
    </row>
    <row r="1140" spans="1:4" x14ac:dyDescent="0.2">
      <c r="A1140" s="83">
        <v>1079</v>
      </c>
      <c r="D1140" s="14" t="str">
        <f t="shared" si="16"/>
        <v>OK</v>
      </c>
    </row>
    <row r="1141" spans="1:4" x14ac:dyDescent="0.2">
      <c r="A1141" s="55">
        <v>1080</v>
      </c>
      <c r="B1141" s="1223">
        <f>'Expenditures 15-22'!K72</f>
        <v>3383626</v>
      </c>
      <c r="C1141" s="14" t="s">
        <v>672</v>
      </c>
      <c r="D1141" s="14" t="str">
        <f t="shared" si="16"/>
        <v>Error?</v>
      </c>
    </row>
    <row r="1142" spans="1:4" x14ac:dyDescent="0.2">
      <c r="A1142" s="55">
        <v>1081</v>
      </c>
      <c r="B1142" s="1223">
        <f>'Expenditures 15-22'!K73</f>
        <v>270</v>
      </c>
      <c r="C1142" s="14" t="s">
        <v>672</v>
      </c>
      <c r="D1142" s="14" t="str">
        <f t="shared" si="16"/>
        <v>Error?</v>
      </c>
    </row>
    <row r="1143" spans="1:4" x14ac:dyDescent="0.2">
      <c r="A1143" s="55">
        <v>1082</v>
      </c>
      <c r="B1143" s="1223">
        <f>'Expenditures 15-22'!K74</f>
        <v>28146469</v>
      </c>
      <c r="C1143" s="14" t="s">
        <v>672</v>
      </c>
      <c r="D1143" s="14" t="str">
        <f t="shared" si="16"/>
        <v>Error?</v>
      </c>
    </row>
    <row r="1144" spans="1:4" x14ac:dyDescent="0.2">
      <c r="A1144" s="55">
        <v>1083</v>
      </c>
      <c r="B1144" s="1223">
        <f>'Expenditures 15-22'!K75</f>
        <v>433085</v>
      </c>
      <c r="C1144" s="14" t="s">
        <v>672</v>
      </c>
      <c r="D1144" s="14" t="str">
        <f t="shared" si="16"/>
        <v>Error?</v>
      </c>
    </row>
    <row r="1145" spans="1:4" x14ac:dyDescent="0.2">
      <c r="A1145" s="55">
        <v>1084</v>
      </c>
      <c r="B1145" s="1223">
        <f>'Expenditures 15-22'!K102</f>
        <v>4119356</v>
      </c>
      <c r="C1145" s="14" t="s">
        <v>672</v>
      </c>
      <c r="D1145" s="14" t="str">
        <f t="shared" si="16"/>
        <v>Error?</v>
      </c>
    </row>
    <row r="1146" spans="1:4" x14ac:dyDescent="0.2">
      <c r="A1146" s="55">
        <v>1085</v>
      </c>
      <c r="B1146" s="1223">
        <f>'Expenditures 15-22'!K105</f>
        <v>0</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0</v>
      </c>
      <c r="C1151" s="14" t="s">
        <v>672</v>
      </c>
      <c r="D1151" s="14" t="str">
        <f t="shared" ref="D1151:D1214" si="17">IF(ISBLANK(B1151),"OK",IF(A1151-B1151=0,"OK","Error?"))</f>
        <v>Error?</v>
      </c>
    </row>
    <row r="1152" spans="1:4" x14ac:dyDescent="0.2">
      <c r="A1152" s="55">
        <v>1091</v>
      </c>
      <c r="B1152" s="1223">
        <f>'Expenditures 15-22'!K114</f>
        <v>100973539</v>
      </c>
      <c r="C1152" s="14" t="s">
        <v>672</v>
      </c>
      <c r="D1152" s="14" t="str">
        <f t="shared" si="17"/>
        <v>Error?</v>
      </c>
    </row>
    <row r="1153" spans="1:4" x14ac:dyDescent="0.2">
      <c r="A1153" s="55">
        <v>1092</v>
      </c>
      <c r="B1153" s="1223">
        <f>'Expenditures 15-22'!K115</f>
        <v>3063314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600763</v>
      </c>
      <c r="D1221" s="14" t="str">
        <f t="shared" si="18"/>
        <v>Error?</v>
      </c>
    </row>
    <row r="1222" spans="1:4" x14ac:dyDescent="0.2">
      <c r="A1222" s="83">
        <v>1161</v>
      </c>
      <c r="D1222" s="14" t="str">
        <f t="shared" si="18"/>
        <v>OK</v>
      </c>
    </row>
    <row r="1223" spans="1:4" x14ac:dyDescent="0.2">
      <c r="A1223" s="55">
        <v>1162</v>
      </c>
      <c r="B1223" s="1223">
        <f>'Expenditures 15-22'!C127</f>
        <v>600763</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600763</v>
      </c>
      <c r="C1225" s="14" t="s">
        <v>672</v>
      </c>
      <c r="D1225" s="14" t="str">
        <f t="shared" si="18"/>
        <v>Error?</v>
      </c>
    </row>
    <row r="1226" spans="1:4" x14ac:dyDescent="0.2">
      <c r="A1226" s="55">
        <v>1165</v>
      </c>
      <c r="B1226" s="1223">
        <f>'Expenditures 15-22'!C150</f>
        <v>600763</v>
      </c>
      <c r="C1226" s="14" t="s">
        <v>672</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99246</v>
      </c>
      <c r="D1229" s="14" t="str">
        <f t="shared" si="18"/>
        <v>Error?</v>
      </c>
    </row>
    <row r="1230" spans="1:4" x14ac:dyDescent="0.2">
      <c r="A1230" s="83">
        <v>1169</v>
      </c>
      <c r="D1230" s="14" t="str">
        <f t="shared" si="18"/>
        <v>OK</v>
      </c>
    </row>
    <row r="1231" spans="1:4" x14ac:dyDescent="0.2">
      <c r="A1231" s="55">
        <v>1170</v>
      </c>
      <c r="B1231" s="1223">
        <f>'Expenditures 15-22'!D127</f>
        <v>99246</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99246</v>
      </c>
      <c r="C1233" s="14" t="s">
        <v>672</v>
      </c>
      <c r="D1233" s="14" t="str">
        <f t="shared" si="18"/>
        <v>Error?</v>
      </c>
    </row>
    <row r="1234" spans="1:4" x14ac:dyDescent="0.2">
      <c r="A1234" s="55">
        <v>1173</v>
      </c>
      <c r="B1234" s="1223">
        <f>'Expenditures 15-22'!D150</f>
        <v>99246</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6305159</v>
      </c>
      <c r="D1237" s="14" t="str">
        <f t="shared" si="18"/>
        <v>Error?</v>
      </c>
    </row>
    <row r="1238" spans="1:4" x14ac:dyDescent="0.2">
      <c r="A1238" s="83">
        <v>1177</v>
      </c>
      <c r="D1238" s="14" t="str">
        <f t="shared" si="18"/>
        <v>OK</v>
      </c>
    </row>
    <row r="1239" spans="1:4" x14ac:dyDescent="0.2">
      <c r="A1239" s="55">
        <v>1178</v>
      </c>
      <c r="B1239" s="1223">
        <f>'Expenditures 15-22'!E127</f>
        <v>6305159</v>
      </c>
      <c r="C1239" s="14" t="s">
        <v>672</v>
      </c>
      <c r="D1239" s="14" t="str">
        <f t="shared" si="18"/>
        <v>Error?</v>
      </c>
    </row>
    <row r="1240" spans="1:4" x14ac:dyDescent="0.2">
      <c r="A1240" s="55">
        <v>1179</v>
      </c>
      <c r="B1240" s="1223">
        <f>'Expenditures 15-22'!E128</f>
        <v>223955</v>
      </c>
      <c r="D1240" s="14" t="str">
        <f t="shared" si="18"/>
        <v>Error?</v>
      </c>
    </row>
    <row r="1241" spans="1:4" x14ac:dyDescent="0.2">
      <c r="A1241" s="55">
        <v>1180</v>
      </c>
      <c r="B1241" s="1223">
        <f>'Expenditures 15-22'!E129</f>
        <v>6529114</v>
      </c>
      <c r="C1241" s="14" t="s">
        <v>672</v>
      </c>
      <c r="D1241" s="14" t="str">
        <f t="shared" si="18"/>
        <v>Error?</v>
      </c>
    </row>
    <row r="1242" spans="1:4" x14ac:dyDescent="0.2">
      <c r="A1242" s="55">
        <v>1181</v>
      </c>
      <c r="B1242" s="1223">
        <f>'Expenditures 15-22'!E150</f>
        <v>6529114</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2200002</v>
      </c>
      <c r="D1245" s="14" t="str">
        <f t="shared" si="18"/>
        <v>Error?</v>
      </c>
    </row>
    <row r="1246" spans="1:4" x14ac:dyDescent="0.2">
      <c r="A1246" s="83">
        <v>1185</v>
      </c>
      <c r="D1246" s="14" t="str">
        <f t="shared" si="18"/>
        <v>OK</v>
      </c>
    </row>
    <row r="1247" spans="1:4" x14ac:dyDescent="0.2">
      <c r="A1247" s="55">
        <v>1186</v>
      </c>
      <c r="B1247" s="1223">
        <f>'Expenditures 15-22'!F127</f>
        <v>2200002</v>
      </c>
      <c r="C1247" s="14" t="s">
        <v>672</v>
      </c>
      <c r="D1247" s="14" t="str">
        <f t="shared" si="18"/>
        <v>Error?</v>
      </c>
    </row>
    <row r="1248" spans="1:4" x14ac:dyDescent="0.2">
      <c r="A1248" s="55">
        <v>1187</v>
      </c>
      <c r="B1248" s="1223">
        <f>'Expenditures 15-22'!F128</f>
        <v>457</v>
      </c>
      <c r="D1248" s="14" t="str">
        <f t="shared" si="18"/>
        <v>Error?</v>
      </c>
    </row>
    <row r="1249" spans="1:4" x14ac:dyDescent="0.2">
      <c r="A1249" s="55">
        <v>1188</v>
      </c>
      <c r="B1249" s="1223">
        <f>'Expenditures 15-22'!F129</f>
        <v>2200459</v>
      </c>
      <c r="C1249" s="14" t="s">
        <v>672</v>
      </c>
      <c r="D1249" s="14" t="str">
        <f t="shared" si="18"/>
        <v>Error?</v>
      </c>
    </row>
    <row r="1250" spans="1:4" x14ac:dyDescent="0.2">
      <c r="A1250" s="55">
        <v>1189</v>
      </c>
      <c r="B1250" s="1223">
        <f>'Expenditures 15-22'!F150</f>
        <v>2200459</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387509</v>
      </c>
      <c r="D1252" s="14" t="str">
        <f t="shared" si="18"/>
        <v>Error?</v>
      </c>
    </row>
    <row r="1253" spans="1:4" x14ac:dyDescent="0.2">
      <c r="A1253" s="55">
        <v>1192</v>
      </c>
      <c r="B1253" s="1223">
        <f>'Expenditures 15-22'!G124</f>
        <v>209838</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597347</v>
      </c>
      <c r="C1256" s="14" t="s">
        <v>672</v>
      </c>
      <c r="D1256" s="14" t="str">
        <f t="shared" si="18"/>
        <v>Error?</v>
      </c>
    </row>
    <row r="1257" spans="1:4" x14ac:dyDescent="0.2">
      <c r="A1257" s="55">
        <v>1196</v>
      </c>
      <c r="B1257" s="1223">
        <f>'Expenditures 15-22'!G128</f>
        <v>752686</v>
      </c>
      <c r="D1257" s="14" t="str">
        <f t="shared" si="18"/>
        <v>Error?</v>
      </c>
    </row>
    <row r="1258" spans="1:4" x14ac:dyDescent="0.2">
      <c r="A1258" s="55">
        <v>1197</v>
      </c>
      <c r="B1258" s="1223">
        <f>'Expenditures 15-22'!G129</f>
        <v>1350033</v>
      </c>
      <c r="C1258" s="14" t="s">
        <v>672</v>
      </c>
      <c r="D1258" s="14" t="str">
        <f t="shared" si="18"/>
        <v>Error?</v>
      </c>
    </row>
    <row r="1259" spans="1:4" x14ac:dyDescent="0.2">
      <c r="A1259" s="55">
        <v>1198</v>
      </c>
      <c r="B1259" s="1223">
        <f>'Expenditures 15-22'!G150</f>
        <v>1350033</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2392</v>
      </c>
      <c r="D1262" s="14" t="str">
        <f t="shared" si="18"/>
        <v>Error?</v>
      </c>
    </row>
    <row r="1263" spans="1:4" x14ac:dyDescent="0.2">
      <c r="A1263" s="83">
        <v>1202</v>
      </c>
      <c r="D1263" s="14" t="str">
        <f t="shared" si="18"/>
        <v>OK</v>
      </c>
    </row>
    <row r="1264" spans="1:4" x14ac:dyDescent="0.2">
      <c r="A1264" s="55">
        <v>1203</v>
      </c>
      <c r="B1264" s="1223">
        <f>'Expenditures 15-22'!H127</f>
        <v>2392</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2392</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2392</v>
      </c>
      <c r="C1273" s="14" t="s">
        <v>672</v>
      </c>
      <c r="D1273" s="14" t="str">
        <f t="shared" si="18"/>
        <v>Error?</v>
      </c>
    </row>
    <row r="1274" spans="1:4" x14ac:dyDescent="0.2">
      <c r="A1274" s="55">
        <v>1213</v>
      </c>
      <c r="B1274" s="1223">
        <f>'Expenditures 15-22'!K122</f>
        <v>0</v>
      </c>
      <c r="C1274" s="14" t="s">
        <v>672</v>
      </c>
      <c r="D1274" s="14" t="str">
        <f t="shared" si="18"/>
        <v>Error?</v>
      </c>
    </row>
    <row r="1275" spans="1:4" x14ac:dyDescent="0.2">
      <c r="A1275" s="55">
        <v>1214</v>
      </c>
      <c r="B1275" s="1223">
        <f>'Expenditures 15-22'!K123</f>
        <v>387509</v>
      </c>
      <c r="C1275" s="14" t="s">
        <v>672</v>
      </c>
      <c r="D1275" s="14" t="str">
        <f t="shared" si="18"/>
        <v>Error?</v>
      </c>
    </row>
    <row r="1276" spans="1:4" x14ac:dyDescent="0.2">
      <c r="A1276" s="55">
        <v>1215</v>
      </c>
      <c r="B1276" s="1223">
        <f>'Expenditures 15-22'!K124</f>
        <v>9514954</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9902463</v>
      </c>
      <c r="C1279" s="14" t="s">
        <v>672</v>
      </c>
      <c r="D1279" s="14" t="str">
        <f t="shared" ref="D1279:D1342" si="19">IF(ISBLANK(B1279),"OK",IF(A1279-B1279=0,"OK","Error?"))</f>
        <v>Error?</v>
      </c>
    </row>
    <row r="1280" spans="1:4" x14ac:dyDescent="0.2">
      <c r="A1280" s="55">
        <v>1219</v>
      </c>
      <c r="B1280" s="1223">
        <f>'Expenditures 15-22'!K128</f>
        <v>977098</v>
      </c>
      <c r="C1280" s="14" t="s">
        <v>672</v>
      </c>
      <c r="D1280" s="14" t="str">
        <f t="shared" si="19"/>
        <v>Error?</v>
      </c>
    </row>
    <row r="1281" spans="1:4" x14ac:dyDescent="0.2">
      <c r="A1281" s="55">
        <v>1220</v>
      </c>
      <c r="B1281" s="1223">
        <f>'Expenditures 15-22'!K129</f>
        <v>10879561</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10879561</v>
      </c>
      <c r="C1288" s="14" t="s">
        <v>672</v>
      </c>
      <c r="D1288" s="14" t="str">
        <f t="shared" si="19"/>
        <v>Error?</v>
      </c>
    </row>
    <row r="1289" spans="1:4" x14ac:dyDescent="0.2">
      <c r="A1289" s="55">
        <v>1228</v>
      </c>
      <c r="B1289" s="1223">
        <f>'Expenditures 15-22'!K151</f>
        <v>-506334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0</v>
      </c>
      <c r="D1307" s="14" t="str">
        <f t="shared" si="19"/>
        <v>Error?</v>
      </c>
    </row>
    <row r="1308" spans="1:4" x14ac:dyDescent="0.2">
      <c r="A1308" s="55">
        <v>1247</v>
      </c>
      <c r="B1308" s="1223">
        <f>'Expenditures 15-22'!E166</f>
        <v>0</v>
      </c>
      <c r="C1308" s="14" t="s">
        <v>672</v>
      </c>
      <c r="D1308" s="14" t="str">
        <f t="shared" si="19"/>
        <v>Error?</v>
      </c>
    </row>
    <row r="1309" spans="1:4" x14ac:dyDescent="0.2">
      <c r="A1309" s="55">
        <v>1248</v>
      </c>
      <c r="B1309" s="1223">
        <f>'Expenditures 15-22'!E168</f>
        <v>0</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1388588</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10185000</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11573588</v>
      </c>
      <c r="C1317" s="14" t="s">
        <v>672</v>
      </c>
      <c r="D1317" s="14" t="str">
        <f t="shared" si="19"/>
        <v>Error?</v>
      </c>
    </row>
    <row r="1318" spans="1:4" x14ac:dyDescent="0.2">
      <c r="A1318" s="55">
        <v>1257</v>
      </c>
      <c r="B1318" s="1223">
        <f>'Expenditures 15-22'!H168</f>
        <v>11573588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1388588</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10185000</v>
      </c>
      <c r="C1329" s="14" t="s">
        <v>672</v>
      </c>
      <c r="D1329" s="14" t="str">
        <f t="shared" si="19"/>
        <v>Error?</v>
      </c>
    </row>
    <row r="1330" spans="1:4" x14ac:dyDescent="0.2">
      <c r="A1330" s="55">
        <v>1269</v>
      </c>
      <c r="B1330" s="1223">
        <f>'Expenditures 15-22'!K165</f>
        <v>0</v>
      </c>
      <c r="C1330" s="14" t="s">
        <v>672</v>
      </c>
      <c r="D1330" s="14" t="str">
        <f t="shared" si="19"/>
        <v>Error?</v>
      </c>
    </row>
    <row r="1331" spans="1:4" x14ac:dyDescent="0.2">
      <c r="A1331" s="55">
        <v>1270</v>
      </c>
      <c r="B1331" s="1223">
        <f>'Expenditures 15-22'!K166</f>
        <v>11573588</v>
      </c>
      <c r="C1331" s="14" t="s">
        <v>672</v>
      </c>
      <c r="D1331" s="14" t="str">
        <f t="shared" si="19"/>
        <v>Error?</v>
      </c>
    </row>
    <row r="1332" spans="1:4" x14ac:dyDescent="0.2">
      <c r="A1332" s="55">
        <v>1271</v>
      </c>
      <c r="B1332" s="1223">
        <f>'Expenditures 15-22'!K168</f>
        <v>11573588</v>
      </c>
      <c r="C1332" s="14" t="s">
        <v>672</v>
      </c>
      <c r="D1332" s="14" t="str">
        <f t="shared" si="19"/>
        <v>Error?</v>
      </c>
    </row>
    <row r="1333" spans="1:4" x14ac:dyDescent="0.2">
      <c r="A1333" s="55">
        <v>1272</v>
      </c>
      <c r="B1333" s="1223">
        <f>'Expenditures 15-22'!K169</f>
        <v>388322</v>
      </c>
      <c r="C1333" s="14" t="s">
        <v>672</v>
      </c>
      <c r="D1333" s="14" t="str">
        <f t="shared" si="19"/>
        <v>Error?</v>
      </c>
    </row>
    <row r="1334" spans="1:4" x14ac:dyDescent="0.2">
      <c r="A1334" s="83">
        <v>1273</v>
      </c>
      <c r="D1334" s="14" t="str">
        <f t="shared" si="19"/>
        <v>OK</v>
      </c>
    </row>
    <row r="1335" spans="1:4" x14ac:dyDescent="0.2">
      <c r="A1335" s="55">
        <v>1274</v>
      </c>
      <c r="B1335" s="1223">
        <f>'Expenditures 15-22'!C176</f>
        <v>145603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145603</v>
      </c>
      <c r="C1339" s="14" t="s">
        <v>672</v>
      </c>
      <c r="D1339" s="14" t="str">
        <f t="shared" si="19"/>
        <v>Error?</v>
      </c>
    </row>
    <row r="1340" spans="1:4" x14ac:dyDescent="0.2">
      <c r="A1340" s="55">
        <v>1279</v>
      </c>
      <c r="B1340" s="1223">
        <f>'Expenditures 15-22'!C204</f>
        <v>145603</v>
      </c>
      <c r="C1340" s="14" t="s">
        <v>672</v>
      </c>
      <c r="D1340" s="14" t="str">
        <f t="shared" si="19"/>
        <v>Error?</v>
      </c>
    </row>
    <row r="1341" spans="1:4" x14ac:dyDescent="0.2">
      <c r="A1341" s="55">
        <v>1280</v>
      </c>
      <c r="B1341" s="1223">
        <f>'Expenditures 15-22'!D176</f>
        <v>39834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39834</v>
      </c>
      <c r="C1345" s="14" t="s">
        <v>672</v>
      </c>
      <c r="D1345" s="14" t="str">
        <f t="shared" si="20"/>
        <v>Error?</v>
      </c>
    </row>
    <row r="1346" spans="1:4" x14ac:dyDescent="0.2">
      <c r="A1346" s="55">
        <v>1285</v>
      </c>
      <c r="B1346" s="1223">
        <f>'Expenditures 15-22'!D204</f>
        <v>39834</v>
      </c>
      <c r="C1346" s="14" t="s">
        <v>672</v>
      </c>
      <c r="D1346" s="14" t="str">
        <f t="shared" si="20"/>
        <v>Error?</v>
      </c>
    </row>
    <row r="1347" spans="1:4" x14ac:dyDescent="0.2">
      <c r="A1347" s="55">
        <v>1286</v>
      </c>
      <c r="B1347" s="1223">
        <f>'Expenditures 15-22'!E176</f>
        <v>9344309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9344309</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9344309</v>
      </c>
      <c r="C1353" s="14" t="s">
        <v>672</v>
      </c>
      <c r="D1353" s="14" t="str">
        <f t="shared" si="20"/>
        <v>Error?</v>
      </c>
    </row>
    <row r="1354" spans="1:4" x14ac:dyDescent="0.2">
      <c r="A1354" s="55">
        <v>1293</v>
      </c>
      <c r="B1354" s="1223">
        <f>'Expenditures 15-22'!F176</f>
        <v>22755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22755</v>
      </c>
      <c r="C1358" s="14" t="s">
        <v>672</v>
      </c>
      <c r="D1358" s="14" t="str">
        <f t="shared" si="20"/>
        <v>Error?</v>
      </c>
    </row>
    <row r="1359" spans="1:4" x14ac:dyDescent="0.2">
      <c r="A1359" s="55">
        <v>1298</v>
      </c>
      <c r="B1359" s="1223">
        <f>'Expenditures 15-22'!F204</f>
        <v>22755</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9552501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9552501</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9552501</v>
      </c>
      <c r="C1388" s="14" t="s">
        <v>672</v>
      </c>
      <c r="D1388" s="14" t="str">
        <f t="shared" si="20"/>
        <v>Error?</v>
      </c>
    </row>
    <row r="1389" spans="1:4" x14ac:dyDescent="0.2">
      <c r="A1389" s="55">
        <v>1328</v>
      </c>
      <c r="B1389" s="1223">
        <f>'Expenditures 15-22'!K205</f>
        <v>-1037494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27892</v>
      </c>
      <c r="D1407" s="14" t="str">
        <f t="shared" ref="D1407:D1470" si="21">IF(ISBLANK(B1407),"OK",IF(A1407-B1407=0,"OK","Error?"))</f>
        <v>Error?</v>
      </c>
    </row>
    <row r="1408" spans="1:4" x14ac:dyDescent="0.2">
      <c r="A1408" s="55">
        <v>1347</v>
      </c>
      <c r="B1408" s="1223">
        <f>'Expenditures 15-22'!D217</f>
        <v>161260</v>
      </c>
      <c r="D1408" s="14" t="str">
        <f t="shared" si="21"/>
        <v>Error?</v>
      </c>
    </row>
    <row r="1409" spans="1:4" x14ac:dyDescent="0.2">
      <c r="A1409" s="55">
        <v>1348</v>
      </c>
      <c r="B1409" s="1223">
        <f>'Expenditures 15-22'!D218</f>
        <v>7396</v>
      </c>
      <c r="D1409" s="14" t="str">
        <f t="shared" si="21"/>
        <v>Error?</v>
      </c>
    </row>
    <row r="1410" spans="1:4" x14ac:dyDescent="0.2">
      <c r="A1410" s="55">
        <v>1349</v>
      </c>
      <c r="B1410" s="1223">
        <f>'Expenditures 15-22'!D223</f>
        <v>1419042</v>
      </c>
      <c r="C1410" s="14" t="s">
        <v>672</v>
      </c>
      <c r="D1410" s="14" t="str">
        <f t="shared" si="21"/>
        <v>Error?</v>
      </c>
    </row>
    <row r="1411" spans="1:4" x14ac:dyDescent="0.2">
      <c r="A1411" s="55">
        <v>1350</v>
      </c>
      <c r="B1411" s="1223">
        <f>'Expenditures 15-22'!D226</f>
        <v>237536</v>
      </c>
      <c r="D1411" s="14" t="str">
        <f t="shared" si="21"/>
        <v>Error?</v>
      </c>
    </row>
    <row r="1412" spans="1:4" x14ac:dyDescent="0.2">
      <c r="A1412" s="55">
        <v>1351</v>
      </c>
      <c r="B1412" s="1223">
        <f>'Expenditures 15-22'!D227</f>
        <v>120197</v>
      </c>
      <c r="D1412" s="14" t="str">
        <f t="shared" si="21"/>
        <v>Error?</v>
      </c>
    </row>
    <row r="1413" spans="1:4" x14ac:dyDescent="0.2">
      <c r="A1413" s="55">
        <v>1352</v>
      </c>
      <c r="B1413" s="1223">
        <f>'Expenditures 15-22'!D228</f>
        <v>23325</v>
      </c>
      <c r="D1413" s="14" t="str">
        <f t="shared" si="21"/>
        <v>Error?</v>
      </c>
    </row>
    <row r="1414" spans="1:4" x14ac:dyDescent="0.2">
      <c r="A1414" s="55">
        <v>1353</v>
      </c>
      <c r="B1414" s="1223">
        <f>'Expenditures 15-22'!D229</f>
        <v>3662</v>
      </c>
      <c r="D1414" s="14" t="str">
        <f t="shared" si="21"/>
        <v>Error?</v>
      </c>
    </row>
    <row r="1415" spans="1:4" x14ac:dyDescent="0.2">
      <c r="A1415" s="55">
        <v>1354</v>
      </c>
      <c r="B1415" s="1223">
        <f>'Expenditures 15-22'!D230</f>
        <v>4342</v>
      </c>
      <c r="D1415" s="14" t="str">
        <f t="shared" si="21"/>
        <v>Error?</v>
      </c>
    </row>
    <row r="1416" spans="1:4" x14ac:dyDescent="0.2">
      <c r="A1416" s="55">
        <v>1355</v>
      </c>
      <c r="B1416" s="1223">
        <f>'Expenditures 15-22'!D231</f>
        <v>87</v>
      </c>
      <c r="D1416" s="14" t="str">
        <f t="shared" si="21"/>
        <v>Error?</v>
      </c>
    </row>
    <row r="1417" spans="1:4" x14ac:dyDescent="0.2">
      <c r="A1417" s="55">
        <v>1356</v>
      </c>
      <c r="B1417" s="1223">
        <f>'Expenditures 15-22'!D232</f>
        <v>389149</v>
      </c>
      <c r="C1417" s="14" t="s">
        <v>672</v>
      </c>
      <c r="D1417" s="14" t="str">
        <f t="shared" si="21"/>
        <v>Error?</v>
      </c>
    </row>
    <row r="1418" spans="1:4" x14ac:dyDescent="0.2">
      <c r="A1418" s="55">
        <v>1357</v>
      </c>
      <c r="B1418" s="1223">
        <f>'Expenditures 15-22'!D234</f>
        <v>60966</v>
      </c>
      <c r="D1418" s="14" t="str">
        <f t="shared" si="21"/>
        <v>Error?</v>
      </c>
    </row>
    <row r="1419" spans="1:4" x14ac:dyDescent="0.2">
      <c r="A1419" s="55">
        <v>1358</v>
      </c>
      <c r="B1419" s="1223">
        <f>'Expenditures 15-22'!D235</f>
        <v>90226</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151192</v>
      </c>
      <c r="C1421" s="14" t="s">
        <v>672</v>
      </c>
      <c r="D1421" s="14" t="str">
        <f t="shared" si="21"/>
        <v>Error?</v>
      </c>
    </row>
    <row r="1422" spans="1:4" x14ac:dyDescent="0.2">
      <c r="A1422" s="55">
        <v>1361</v>
      </c>
      <c r="B1422" s="1223">
        <f>'Expenditures 15-22'!D239</f>
        <v>98</v>
      </c>
      <c r="D1422" s="14" t="str">
        <f t="shared" si="21"/>
        <v>Error?</v>
      </c>
    </row>
    <row r="1423" spans="1:4" x14ac:dyDescent="0.2">
      <c r="A1423" s="55">
        <v>1362</v>
      </c>
      <c r="B1423" s="1223">
        <f>'Expenditures 15-22'!D240</f>
        <v>18068</v>
      </c>
      <c r="D1423" s="14" t="str">
        <f t="shared" si="21"/>
        <v>Error?</v>
      </c>
    </row>
    <row r="1424" spans="1:4" x14ac:dyDescent="0.2">
      <c r="A1424" s="55">
        <v>1363</v>
      </c>
      <c r="B1424" s="1223">
        <f>'Expenditures 15-22'!D251</f>
        <v>49574</v>
      </c>
      <c r="C1424" s="14" t="s">
        <v>672</v>
      </c>
      <c r="D1424" s="14" t="str">
        <f t="shared" si="21"/>
        <v>Error?</v>
      </c>
    </row>
    <row r="1425" spans="1:4" x14ac:dyDescent="0.2">
      <c r="A1425" s="55">
        <v>1364</v>
      </c>
      <c r="B1425" s="1223">
        <f>'Expenditures 15-22'!D253</f>
        <v>154476</v>
      </c>
      <c r="D1425" s="14" t="str">
        <f t="shared" si="21"/>
        <v>Error?</v>
      </c>
    </row>
    <row r="1426" spans="1:4" x14ac:dyDescent="0.2">
      <c r="A1426" s="55">
        <v>1365</v>
      </c>
      <c r="B1426" s="1223">
        <f>'Expenditures 15-22'!D254</f>
        <v>158363</v>
      </c>
      <c r="D1426" s="14" t="str">
        <f t="shared" si="21"/>
        <v>Error?</v>
      </c>
    </row>
    <row r="1427" spans="1:4" x14ac:dyDescent="0.2">
      <c r="A1427" s="55">
        <v>1366</v>
      </c>
      <c r="B1427" s="1223">
        <f>'Expenditures 15-22'!D255</f>
        <v>312839</v>
      </c>
      <c r="C1427" s="14" t="s">
        <v>672</v>
      </c>
      <c r="D1427" s="14" t="str">
        <f t="shared" si="21"/>
        <v>Error?</v>
      </c>
    </row>
    <row r="1428" spans="1:4" x14ac:dyDescent="0.2">
      <c r="A1428" s="55">
        <v>1367</v>
      </c>
      <c r="B1428" s="1223">
        <f>'Expenditures 15-22'!D257</f>
        <v>1156</v>
      </c>
      <c r="D1428" s="14" t="str">
        <f t="shared" si="21"/>
        <v>Error?</v>
      </c>
    </row>
    <row r="1429" spans="1:4" x14ac:dyDescent="0.2">
      <c r="A1429" s="55">
        <v>1368</v>
      </c>
      <c r="B1429" s="1223">
        <f>'Expenditures 15-22'!D258</f>
        <v>65793</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116066</v>
      </c>
      <c r="D1431" s="14" t="str">
        <f t="shared" si="21"/>
        <v>Error?</v>
      </c>
    </row>
    <row r="1432" spans="1:4" x14ac:dyDescent="0.2">
      <c r="A1432" s="55">
        <v>1371</v>
      </c>
      <c r="B1432" s="1223">
        <f>'Expenditures 15-22'!D261</f>
        <v>13911</v>
      </c>
      <c r="D1432" s="14" t="str">
        <f t="shared" si="21"/>
        <v>Error?</v>
      </c>
    </row>
    <row r="1433" spans="1:4" x14ac:dyDescent="0.2">
      <c r="A1433" s="55">
        <v>1372</v>
      </c>
      <c r="B1433" s="1223">
        <f>'Expenditures 15-22'!D262</f>
        <v>201087</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398013</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21879</v>
      </c>
      <c r="D1439" s="14" t="str">
        <f t="shared" si="21"/>
        <v>Error?</v>
      </c>
    </row>
    <row r="1440" spans="1:4" x14ac:dyDescent="0.2">
      <c r="A1440" s="55">
        <v>1379</v>
      </c>
      <c r="B1440" s="1223">
        <f>'Expenditures 15-22'!D269</f>
        <v>66770</v>
      </c>
      <c r="D1440" s="14" t="str">
        <f t="shared" si="21"/>
        <v>Error?</v>
      </c>
    </row>
    <row r="1441" spans="1:4" x14ac:dyDescent="0.2">
      <c r="A1441" s="83">
        <v>1380</v>
      </c>
      <c r="D1441" s="14" t="str">
        <f t="shared" si="21"/>
        <v>OK</v>
      </c>
    </row>
    <row r="1442" spans="1:4" x14ac:dyDescent="0.2">
      <c r="A1442" s="55">
        <v>1381</v>
      </c>
      <c r="B1442" s="1223">
        <f>'Expenditures 15-22'!D270</f>
        <v>140658</v>
      </c>
      <c r="D1442" s="14" t="str">
        <f t="shared" si="21"/>
        <v>Error?</v>
      </c>
    </row>
    <row r="1443" spans="1:4" x14ac:dyDescent="0.2">
      <c r="A1443" s="83">
        <v>1382</v>
      </c>
      <c r="D1443" s="14" t="str">
        <f t="shared" si="21"/>
        <v>OK</v>
      </c>
    </row>
    <row r="1444" spans="1:4" x14ac:dyDescent="0.2">
      <c r="A1444" s="55">
        <v>1383</v>
      </c>
      <c r="B1444" s="1223">
        <f>'Expenditures 15-22'!D271</f>
        <v>229307</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1530074</v>
      </c>
      <c r="C1446" s="14" t="s">
        <v>672</v>
      </c>
      <c r="D1446" s="14" t="str">
        <f t="shared" si="21"/>
        <v>Error?</v>
      </c>
    </row>
    <row r="1447" spans="1:4" x14ac:dyDescent="0.2">
      <c r="A1447" s="55">
        <v>1386</v>
      </c>
      <c r="B1447" s="1223">
        <f>'Expenditures 15-22'!D274</f>
        <v>27867</v>
      </c>
      <c r="D1447" s="14" t="str">
        <f t="shared" si="21"/>
        <v>Error?</v>
      </c>
    </row>
    <row r="1448" spans="1:4" x14ac:dyDescent="0.2">
      <c r="A1448" s="55">
        <v>1387</v>
      </c>
      <c r="B1448" s="1223">
        <f>'Expenditures 15-22'!D288</f>
        <v>2976983</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27892</v>
      </c>
      <c r="C1471" s="14" t="s">
        <v>672</v>
      </c>
      <c r="D1471" s="14" t="str">
        <f t="shared" ref="D1471:D1534" si="22">IF(ISBLANK(B1471),"OK",IF(A1471-B1471=0,"OK","Error?"))</f>
        <v>Error?</v>
      </c>
    </row>
    <row r="1472" spans="1:4" x14ac:dyDescent="0.2">
      <c r="A1472" s="55">
        <v>1411</v>
      </c>
      <c r="B1472" s="1223">
        <f>'Expenditures 15-22'!K217</f>
        <v>161260</v>
      </c>
      <c r="C1472" s="14" t="s">
        <v>672</v>
      </c>
      <c r="D1472" s="14" t="str">
        <f t="shared" si="22"/>
        <v>Error?</v>
      </c>
    </row>
    <row r="1473" spans="1:4" x14ac:dyDescent="0.2">
      <c r="A1473" s="55">
        <v>1412</v>
      </c>
      <c r="B1473" s="1223">
        <f>'Expenditures 15-22'!K218</f>
        <v>7396</v>
      </c>
      <c r="C1473" s="14" t="s">
        <v>672</v>
      </c>
      <c r="D1473" s="14" t="str">
        <f t="shared" si="22"/>
        <v>Error?</v>
      </c>
    </row>
    <row r="1474" spans="1:4" x14ac:dyDescent="0.2">
      <c r="A1474" s="55">
        <v>1413</v>
      </c>
      <c r="B1474" s="1223">
        <f>'Expenditures 15-22'!K223</f>
        <v>1419042</v>
      </c>
      <c r="C1474" s="14" t="s">
        <v>672</v>
      </c>
      <c r="D1474" s="14" t="str">
        <f t="shared" si="22"/>
        <v>Error?</v>
      </c>
    </row>
    <row r="1475" spans="1:4" x14ac:dyDescent="0.2">
      <c r="A1475" s="55">
        <v>1414</v>
      </c>
      <c r="B1475" s="1223">
        <f>'Expenditures 15-22'!K226</f>
        <v>237536</v>
      </c>
      <c r="C1475" s="14" t="s">
        <v>672</v>
      </c>
      <c r="D1475" s="14" t="str">
        <f t="shared" si="22"/>
        <v>Error?</v>
      </c>
    </row>
    <row r="1476" spans="1:4" x14ac:dyDescent="0.2">
      <c r="A1476" s="55">
        <v>1415</v>
      </c>
      <c r="B1476" s="1223">
        <f>'Expenditures 15-22'!K227</f>
        <v>120197</v>
      </c>
      <c r="C1476" s="14" t="s">
        <v>672</v>
      </c>
      <c r="D1476" s="14" t="str">
        <f t="shared" si="22"/>
        <v>Error?</v>
      </c>
    </row>
    <row r="1477" spans="1:4" x14ac:dyDescent="0.2">
      <c r="A1477" s="55">
        <v>1416</v>
      </c>
      <c r="B1477" s="1223">
        <f>'Expenditures 15-22'!K228</f>
        <v>23325</v>
      </c>
      <c r="C1477" s="14" t="s">
        <v>672</v>
      </c>
      <c r="D1477" s="14" t="str">
        <f t="shared" si="22"/>
        <v>Error?</v>
      </c>
    </row>
    <row r="1478" spans="1:4" x14ac:dyDescent="0.2">
      <c r="A1478" s="55">
        <v>1417</v>
      </c>
      <c r="B1478" s="1223">
        <f>'Expenditures 15-22'!K229</f>
        <v>3662</v>
      </c>
      <c r="C1478" s="14" t="s">
        <v>672</v>
      </c>
      <c r="D1478" s="14" t="str">
        <f t="shared" si="22"/>
        <v>Error?</v>
      </c>
    </row>
    <row r="1479" spans="1:4" x14ac:dyDescent="0.2">
      <c r="A1479" s="55">
        <v>1418</v>
      </c>
      <c r="B1479" s="1223">
        <f>'Expenditures 15-22'!K230</f>
        <v>4342</v>
      </c>
      <c r="C1479" s="14" t="s">
        <v>672</v>
      </c>
      <c r="D1479" s="14" t="str">
        <f t="shared" si="22"/>
        <v>Error?</v>
      </c>
    </row>
    <row r="1480" spans="1:4" x14ac:dyDescent="0.2">
      <c r="A1480" s="55">
        <v>1419</v>
      </c>
      <c r="B1480" s="1223">
        <f>'Expenditures 15-22'!K231</f>
        <v>87</v>
      </c>
      <c r="C1480" s="14" t="s">
        <v>672</v>
      </c>
      <c r="D1480" s="14" t="str">
        <f t="shared" si="22"/>
        <v>Error?</v>
      </c>
    </row>
    <row r="1481" spans="1:4" x14ac:dyDescent="0.2">
      <c r="A1481" s="55">
        <v>1420</v>
      </c>
      <c r="B1481" s="1223">
        <f>'Expenditures 15-22'!K232</f>
        <v>389149</v>
      </c>
      <c r="C1481" s="14" t="s">
        <v>672</v>
      </c>
      <c r="D1481" s="14" t="str">
        <f t="shared" si="22"/>
        <v>Error?</v>
      </c>
    </row>
    <row r="1482" spans="1:4" x14ac:dyDescent="0.2">
      <c r="A1482" s="55">
        <v>1421</v>
      </c>
      <c r="B1482" s="1223">
        <f>'Expenditures 15-22'!K234</f>
        <v>60966</v>
      </c>
      <c r="C1482" s="14" t="s">
        <v>672</v>
      </c>
      <c r="D1482" s="14" t="str">
        <f t="shared" si="22"/>
        <v>Error?</v>
      </c>
    </row>
    <row r="1483" spans="1:4" x14ac:dyDescent="0.2">
      <c r="A1483" s="55">
        <v>1422</v>
      </c>
      <c r="B1483" s="1223">
        <f>'Expenditures 15-22'!K235</f>
        <v>90226</v>
      </c>
      <c r="C1483" s="14" t="s">
        <v>672</v>
      </c>
      <c r="D1483" s="14" t="str">
        <f t="shared" si="22"/>
        <v>Error?</v>
      </c>
    </row>
    <row r="1484" spans="1:4" x14ac:dyDescent="0.2">
      <c r="A1484" s="55">
        <v>1423</v>
      </c>
      <c r="B1484" s="1223">
        <f>'Expenditures 15-22'!K236</f>
        <v>0</v>
      </c>
      <c r="C1484" s="14" t="s">
        <v>672</v>
      </c>
      <c r="D1484" s="14" t="str">
        <f t="shared" si="22"/>
        <v>Error?</v>
      </c>
    </row>
    <row r="1485" spans="1:4" x14ac:dyDescent="0.2">
      <c r="A1485" s="55">
        <v>1424</v>
      </c>
      <c r="B1485" s="1223">
        <f>'Expenditures 15-22'!K237</f>
        <v>151192</v>
      </c>
      <c r="C1485" s="14" t="s">
        <v>672</v>
      </c>
      <c r="D1485" s="14" t="str">
        <f t="shared" si="22"/>
        <v>Error?</v>
      </c>
    </row>
    <row r="1486" spans="1:4" x14ac:dyDescent="0.2">
      <c r="A1486" s="55">
        <v>1425</v>
      </c>
      <c r="B1486" s="1223">
        <f>'Expenditures 15-22'!K239</f>
        <v>98</v>
      </c>
      <c r="C1486" s="14" t="s">
        <v>672</v>
      </c>
      <c r="D1486" s="14" t="str">
        <f t="shared" si="22"/>
        <v>Error?</v>
      </c>
    </row>
    <row r="1487" spans="1:4" x14ac:dyDescent="0.2">
      <c r="A1487" s="55">
        <v>1426</v>
      </c>
      <c r="B1487" s="1223">
        <f>'Expenditures 15-22'!K240</f>
        <v>18068</v>
      </c>
      <c r="C1487" s="14" t="s">
        <v>672</v>
      </c>
      <c r="D1487" s="14" t="str">
        <f t="shared" si="22"/>
        <v>Error?</v>
      </c>
    </row>
    <row r="1488" spans="1:4" x14ac:dyDescent="0.2">
      <c r="A1488" s="55">
        <v>1427</v>
      </c>
      <c r="B1488" s="1223">
        <f>'Expenditures 15-22'!K251</f>
        <v>49574</v>
      </c>
      <c r="C1488" s="14" t="s">
        <v>672</v>
      </c>
      <c r="D1488" s="14" t="str">
        <f t="shared" si="22"/>
        <v>Error?</v>
      </c>
    </row>
    <row r="1489" spans="1:4" x14ac:dyDescent="0.2">
      <c r="A1489" s="55">
        <v>1428</v>
      </c>
      <c r="B1489" s="1223">
        <f>'Expenditures 15-22'!K253</f>
        <v>154476</v>
      </c>
      <c r="C1489" s="14" t="s">
        <v>672</v>
      </c>
      <c r="D1489" s="14" t="str">
        <f t="shared" si="22"/>
        <v>Error?</v>
      </c>
    </row>
    <row r="1490" spans="1:4" x14ac:dyDescent="0.2">
      <c r="A1490" s="55">
        <v>1429</v>
      </c>
      <c r="B1490" s="1223">
        <f>'Expenditures 15-22'!K254</f>
        <v>158363</v>
      </c>
      <c r="C1490" s="14" t="s">
        <v>672</v>
      </c>
      <c r="D1490" s="14" t="str">
        <f t="shared" si="22"/>
        <v>Error?</v>
      </c>
    </row>
    <row r="1491" spans="1:4" x14ac:dyDescent="0.2">
      <c r="A1491" s="55">
        <v>1430</v>
      </c>
      <c r="B1491" s="1223">
        <f>'Expenditures 15-22'!K255</f>
        <v>312839</v>
      </c>
      <c r="C1491" s="14" t="s">
        <v>672</v>
      </c>
      <c r="D1491" s="14" t="str">
        <f t="shared" si="22"/>
        <v>Error?</v>
      </c>
    </row>
    <row r="1492" spans="1:4" x14ac:dyDescent="0.2">
      <c r="A1492" s="55">
        <v>1431</v>
      </c>
      <c r="B1492" s="1223">
        <f>'Expenditures 15-22'!K257</f>
        <v>1156</v>
      </c>
      <c r="C1492" s="14" t="s">
        <v>672</v>
      </c>
      <c r="D1492" s="14" t="str">
        <f t="shared" si="22"/>
        <v>Error?</v>
      </c>
    </row>
    <row r="1493" spans="1:4" x14ac:dyDescent="0.2">
      <c r="A1493" s="55">
        <v>1432</v>
      </c>
      <c r="B1493" s="1223">
        <f>'Expenditures 15-22'!K258</f>
        <v>65793</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116066</v>
      </c>
      <c r="C1495" s="14" t="s">
        <v>672</v>
      </c>
      <c r="D1495" s="14" t="str">
        <f t="shared" si="22"/>
        <v>Error?</v>
      </c>
    </row>
    <row r="1496" spans="1:4" x14ac:dyDescent="0.2">
      <c r="A1496" s="55">
        <v>1435</v>
      </c>
      <c r="B1496" s="1223">
        <f>'Expenditures 15-22'!K261</f>
        <v>13911</v>
      </c>
      <c r="C1496" s="14" t="s">
        <v>672</v>
      </c>
      <c r="D1496" s="14" t="str">
        <f t="shared" si="22"/>
        <v>Error?</v>
      </c>
    </row>
    <row r="1497" spans="1:4" x14ac:dyDescent="0.2">
      <c r="A1497" s="55">
        <v>1436</v>
      </c>
      <c r="B1497" s="1223">
        <f>'Expenditures 15-22'!K262</f>
        <v>201087</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398013</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21879</v>
      </c>
      <c r="C1503" s="14" t="s">
        <v>672</v>
      </c>
      <c r="D1503" s="14" t="str">
        <f t="shared" si="22"/>
        <v>Error?</v>
      </c>
    </row>
    <row r="1504" spans="1:4" x14ac:dyDescent="0.2">
      <c r="A1504" s="55">
        <v>1443</v>
      </c>
      <c r="B1504" s="1223">
        <f>'Expenditures 15-22'!K269</f>
        <v>66770</v>
      </c>
      <c r="C1504" s="14" t="s">
        <v>672</v>
      </c>
      <c r="D1504" s="14" t="str">
        <f t="shared" si="22"/>
        <v>Error?</v>
      </c>
    </row>
    <row r="1505" spans="1:4" x14ac:dyDescent="0.2">
      <c r="A1505" s="83">
        <v>1444</v>
      </c>
      <c r="D1505" s="14" t="str">
        <f t="shared" si="22"/>
        <v>OK</v>
      </c>
    </row>
    <row r="1506" spans="1:4" x14ac:dyDescent="0.2">
      <c r="A1506" s="55">
        <v>1445</v>
      </c>
      <c r="B1506" s="1223">
        <f>'Expenditures 15-22'!K270</f>
        <v>140658</v>
      </c>
      <c r="C1506" s="14" t="s">
        <v>672</v>
      </c>
      <c r="D1506" s="14" t="str">
        <f t="shared" si="22"/>
        <v>Error?</v>
      </c>
    </row>
    <row r="1507" spans="1:4" x14ac:dyDescent="0.2">
      <c r="A1507" s="83">
        <v>1446</v>
      </c>
      <c r="D1507" s="14" t="str">
        <f t="shared" si="22"/>
        <v>OK</v>
      </c>
    </row>
    <row r="1508" spans="1:4" x14ac:dyDescent="0.2">
      <c r="A1508" s="55">
        <v>1447</v>
      </c>
      <c r="B1508" s="1223">
        <f>'Expenditures 15-22'!K271</f>
        <v>229307</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1530074</v>
      </c>
      <c r="C1510" s="14" t="s">
        <v>672</v>
      </c>
      <c r="D1510" s="14" t="str">
        <f t="shared" si="22"/>
        <v>Error?</v>
      </c>
    </row>
    <row r="1511" spans="1:4" x14ac:dyDescent="0.2">
      <c r="A1511" s="55">
        <v>1450</v>
      </c>
      <c r="B1511" s="1223">
        <f>'Expenditures 15-22'!K274</f>
        <v>27867</v>
      </c>
      <c r="C1511" s="14" t="s">
        <v>672</v>
      </c>
      <c r="D1511" s="14" t="str">
        <f t="shared" si="22"/>
        <v>Error?</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2976983</v>
      </c>
      <c r="C1517" s="14" t="s">
        <v>672</v>
      </c>
      <c r="D1517" s="14" t="str">
        <f t="shared" si="22"/>
        <v>Error?</v>
      </c>
    </row>
    <row r="1518" spans="1:4" x14ac:dyDescent="0.2">
      <c r="A1518" s="55">
        <v>1457</v>
      </c>
      <c r="B1518" s="1223">
        <f>'Expenditures 15-22'!K289</f>
        <v>97157</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588668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588668</v>
      </c>
      <c r="C1547" s="14" t="s">
        <v>672</v>
      </c>
      <c r="D1547" s="14" t="str">
        <f t="shared" si="23"/>
        <v>Error?</v>
      </c>
    </row>
    <row r="1548" spans="1:4" x14ac:dyDescent="0.2">
      <c r="A1548" s="55">
        <v>1487</v>
      </c>
      <c r="B1548" s="1223">
        <f>'Expenditures 15-22'!G305</f>
        <v>588668</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588668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588668</v>
      </c>
      <c r="C1559" s="14" t="s">
        <v>672</v>
      </c>
      <c r="D1559" s="14" t="str">
        <f t="shared" si="23"/>
        <v>Error?</v>
      </c>
    </row>
    <row r="1560" spans="1:4" x14ac:dyDescent="0.2">
      <c r="A1560" s="55">
        <v>1499</v>
      </c>
      <c r="B1560" s="1223">
        <f>'Expenditures 15-22'!K305</f>
        <v>588668</v>
      </c>
      <c r="C1560" s="14" t="s">
        <v>672</v>
      </c>
      <c r="D1560" s="14" t="str">
        <f t="shared" si="23"/>
        <v>Error?</v>
      </c>
    </row>
    <row r="1561" spans="1:4" x14ac:dyDescent="0.2">
      <c r="A1561" s="55">
        <v>1500</v>
      </c>
      <c r="B1561" s="1223">
        <f>'Expenditures 15-22'!K306</f>
        <v>-584874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28572538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31635852</v>
      </c>
      <c r="C1630" s="14" t="s">
        <v>672</v>
      </c>
      <c r="D1630" s="14" t="str">
        <f t="shared" si="24"/>
        <v>Error?</v>
      </c>
    </row>
    <row r="1631" spans="1:4" x14ac:dyDescent="0.2">
      <c r="A1631" s="55">
        <v>1570</v>
      </c>
      <c r="B1631" s="1223">
        <f>'Acct Summary 7-8'!D79</f>
        <v>6863191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6356857</v>
      </c>
      <c r="C1644" s="14" t="s">
        <v>672</v>
      </c>
      <c r="D1644" s="14" t="str">
        <f t="shared" si="24"/>
        <v>Error?</v>
      </c>
    </row>
    <row r="1645" spans="1:4" x14ac:dyDescent="0.2">
      <c r="A1645" s="55">
        <v>1584</v>
      </c>
      <c r="B1645" s="1223">
        <f>'Acct Summary 7-8'!E79</f>
        <v>9975447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10363769</v>
      </c>
      <c r="C1658" s="14" t="s">
        <v>672</v>
      </c>
      <c r="D1658" s="14" t="str">
        <f t="shared" si="24"/>
        <v>Error?</v>
      </c>
    </row>
    <row r="1659" spans="1:4" x14ac:dyDescent="0.2">
      <c r="A1659" s="55">
        <v>1598</v>
      </c>
      <c r="B1659" s="1223">
        <f>'Acct Summary 7-8'!F79</f>
        <v>4537319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3499825</v>
      </c>
      <c r="C1672" s="14" t="s">
        <v>672</v>
      </c>
      <c r="D1672" s="14" t="str">
        <f t="shared" si="25"/>
        <v>Error?</v>
      </c>
    </row>
    <row r="1673" spans="1:4" x14ac:dyDescent="0.2">
      <c r="A1673" s="55">
        <v>1612</v>
      </c>
      <c r="B1673" s="1223">
        <f>'Acct Summary 7-8'!G79</f>
        <v>1376551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1473708</v>
      </c>
      <c r="C1686" s="14" t="s">
        <v>672</v>
      </c>
      <c r="D1686" s="14" t="str">
        <f t="shared" si="25"/>
        <v>Error?</v>
      </c>
    </row>
    <row r="1687" spans="1:4" x14ac:dyDescent="0.2">
      <c r="A1687" s="55">
        <v>1626</v>
      </c>
      <c r="B1687" s="1223">
        <f>'Acct Summary 7-8'!H79</f>
        <v>3189700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2604826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86828408</v>
      </c>
      <c r="C1744" s="14" t="s">
        <v>672</v>
      </c>
      <c r="D1744" s="14" t="str">
        <f t="shared" si="26"/>
        <v>Error?</v>
      </c>
    </row>
    <row r="1745" spans="1:5" x14ac:dyDescent="0.2">
      <c r="A1745" s="55">
        <v>1684</v>
      </c>
      <c r="B1745" s="1223">
        <f>'Tax Sched 24'!B5</f>
        <v>9617769</v>
      </c>
      <c r="C1745" s="14" t="s">
        <v>672</v>
      </c>
      <c r="D1745" s="14" t="str">
        <f t="shared" si="26"/>
        <v>Error?</v>
      </c>
    </row>
    <row r="1746" spans="1:5" x14ac:dyDescent="0.2">
      <c r="A1746" s="55">
        <v>1685</v>
      </c>
      <c r="B1746" s="1223">
        <f>'Tax Sched 24'!B6</f>
        <v>11946711</v>
      </c>
      <c r="C1746" s="14" t="s">
        <v>672</v>
      </c>
      <c r="D1746" s="14" t="str">
        <f t="shared" si="26"/>
        <v>Error?</v>
      </c>
    </row>
    <row r="1747" spans="1:5" x14ac:dyDescent="0.2">
      <c r="A1747" s="55">
        <v>1686</v>
      </c>
      <c r="B1747" s="1223">
        <f>'Tax Sched 24'!B7</f>
        <v>4786064</v>
      </c>
      <c r="C1747" s="14" t="s">
        <v>672</v>
      </c>
      <c r="D1747" s="14" t="str">
        <f t="shared" si="26"/>
        <v>Error?</v>
      </c>
    </row>
    <row r="1748" spans="1:5" x14ac:dyDescent="0.2">
      <c r="A1748" s="55">
        <v>1687</v>
      </c>
      <c r="B1748" s="1223">
        <f>'Tax Sched 24'!B8</f>
        <v>1078012</v>
      </c>
      <c r="C1748" s="14" t="s">
        <v>672</v>
      </c>
      <c r="D1748" s="14" t="str">
        <f t="shared" si="26"/>
        <v>Error?</v>
      </c>
    </row>
    <row r="1749" spans="1:5" x14ac:dyDescent="0.2">
      <c r="A1749" s="55">
        <v>1688</v>
      </c>
      <c r="B1749" s="1223">
        <f>'Tax Sched 24'!B10</f>
        <v>29965</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0</v>
      </c>
      <c r="C1752" s="14" t="s">
        <v>672</v>
      </c>
      <c r="D1752" s="14" t="str">
        <f t="shared" si="26"/>
        <v>Error?</v>
      </c>
    </row>
    <row r="1753" spans="1:5" x14ac:dyDescent="0.2">
      <c r="A1753" s="55">
        <v>1692</v>
      </c>
      <c r="B1753" s="1223">
        <f>'Tax Sched 24'!B12</f>
        <v>0</v>
      </c>
      <c r="C1753" s="14" t="s">
        <v>672</v>
      </c>
      <c r="D1753" s="14" t="str">
        <f t="shared" si="26"/>
        <v>Error?</v>
      </c>
    </row>
    <row r="1754" spans="1:5" x14ac:dyDescent="0.2">
      <c r="A1754" s="55">
        <v>1693</v>
      </c>
      <c r="B1754" s="1223">
        <f>'Tax Sched 24'!B14</f>
        <v>1092722</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116844951</v>
      </c>
      <c r="C1759" s="14" t="s">
        <v>672</v>
      </c>
      <c r="D1759" s="14" t="str">
        <f t="shared" si="26"/>
        <v>Error?</v>
      </c>
    </row>
    <row r="1760" spans="1:5" x14ac:dyDescent="0.2">
      <c r="A1760" s="55">
        <v>1699</v>
      </c>
      <c r="B1760" s="1223">
        <f>'Tax Sched 24'!D4</f>
        <v>40745346</v>
      </c>
      <c r="C1760" s="14" t="s">
        <v>672</v>
      </c>
      <c r="D1760" s="14" t="str">
        <f t="shared" si="26"/>
        <v>Error?</v>
      </c>
    </row>
    <row r="1761" spans="1:5" x14ac:dyDescent="0.2">
      <c r="A1761" s="55">
        <v>1700</v>
      </c>
      <c r="B1761" s="1223">
        <f>'Tax Sched 24'!D5</f>
        <v>4490360</v>
      </c>
      <c r="C1761" s="14" t="s">
        <v>672</v>
      </c>
      <c r="D1761" s="14" t="str">
        <f t="shared" si="26"/>
        <v>Error?</v>
      </c>
    </row>
    <row r="1762" spans="1:5" s="80" customFormat="1" x14ac:dyDescent="0.2">
      <c r="A1762" s="55">
        <v>1701</v>
      </c>
      <c r="B1762" s="1223">
        <f>'Tax Sched 24'!D6</f>
        <v>5625805</v>
      </c>
      <c r="C1762" s="14" t="s">
        <v>672</v>
      </c>
      <c r="D1762" s="14" t="str">
        <f t="shared" si="26"/>
        <v>Error?</v>
      </c>
      <c r="E1762" s="81"/>
    </row>
    <row r="1763" spans="1:5" x14ac:dyDescent="0.2">
      <c r="A1763" s="55">
        <v>1702</v>
      </c>
      <c r="B1763" s="1223">
        <f>'Tax Sched 24'!D7</f>
        <v>2245923</v>
      </c>
      <c r="C1763" s="14" t="s">
        <v>672</v>
      </c>
      <c r="D1763" s="14" t="str">
        <f t="shared" si="26"/>
        <v>Error?</v>
      </c>
    </row>
    <row r="1764" spans="1:5" x14ac:dyDescent="0.2">
      <c r="A1764" s="55">
        <v>1703</v>
      </c>
      <c r="B1764" s="1223">
        <f>'Tax Sched 24'!D8</f>
        <v>505420</v>
      </c>
      <c r="C1764" s="14" t="s">
        <v>672</v>
      </c>
      <c r="D1764" s="14" t="str">
        <f t="shared" si="26"/>
        <v>Error?</v>
      </c>
    </row>
    <row r="1765" spans="1:5" x14ac:dyDescent="0.2">
      <c r="A1765" s="55">
        <v>1704</v>
      </c>
      <c r="B1765" s="1223">
        <f>'Tax Sched 24'!D10</f>
        <v>1370</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0</v>
      </c>
      <c r="C1768" s="14" t="s">
        <v>672</v>
      </c>
      <c r="D1768" s="14" t="str">
        <f t="shared" si="26"/>
        <v>Error?</v>
      </c>
    </row>
    <row r="1769" spans="1:5" x14ac:dyDescent="0.2">
      <c r="A1769" s="55">
        <v>1708</v>
      </c>
      <c r="B1769" s="1223">
        <f>'Tax Sched 24'!D12</f>
        <v>0</v>
      </c>
      <c r="C1769" s="14" t="s">
        <v>672</v>
      </c>
      <c r="D1769" s="14" t="str">
        <f t="shared" si="26"/>
        <v>Error?</v>
      </c>
    </row>
    <row r="1770" spans="1:5" x14ac:dyDescent="0.2">
      <c r="A1770" s="55">
        <v>1709</v>
      </c>
      <c r="B1770" s="1223">
        <f>'Tax Sched 24'!D14</f>
        <v>513061</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54814990</v>
      </c>
      <c r="C1775" s="14" t="s">
        <v>672</v>
      </c>
      <c r="D1775" s="14" t="str">
        <f t="shared" si="26"/>
        <v>Error?</v>
      </c>
    </row>
    <row r="1776" spans="1:5" x14ac:dyDescent="0.2">
      <c r="A1776" s="55">
        <v>1715</v>
      </c>
      <c r="B1776" s="1223">
        <f>'Tax Sched 24'!C4</f>
        <v>46083062</v>
      </c>
      <c r="D1776" s="14" t="str">
        <f t="shared" si="26"/>
        <v>Error?</v>
      </c>
    </row>
    <row r="1777" spans="1:4" x14ac:dyDescent="0.2">
      <c r="A1777" s="55">
        <v>1716</v>
      </c>
      <c r="B1777" s="1223">
        <f>'Tax Sched 24'!C5</f>
        <v>5127409</v>
      </c>
      <c r="D1777" s="14" t="str">
        <f t="shared" si="26"/>
        <v>Error?</v>
      </c>
    </row>
    <row r="1778" spans="1:4" x14ac:dyDescent="0.2">
      <c r="A1778" s="55">
        <v>1717</v>
      </c>
      <c r="B1778" s="1223">
        <f>'Tax Sched 24'!C6</f>
        <v>6320906</v>
      </c>
      <c r="D1778" s="14" t="str">
        <f t="shared" si="26"/>
        <v>Error?</v>
      </c>
    </row>
    <row r="1779" spans="1:4" x14ac:dyDescent="0.2">
      <c r="A1779" s="55">
        <v>1718</v>
      </c>
      <c r="B1779" s="1223">
        <f>'Tax Sched 24'!C7</f>
        <v>2540141</v>
      </c>
      <c r="D1779" s="14" t="str">
        <f t="shared" si="26"/>
        <v>Error?</v>
      </c>
    </row>
    <row r="1780" spans="1:4" x14ac:dyDescent="0.2">
      <c r="A1780" s="55">
        <v>1719</v>
      </c>
      <c r="B1780" s="1223">
        <f>'Tax Sched 24'!C8</f>
        <v>572592</v>
      </c>
      <c r="D1780" s="14" t="str">
        <f t="shared" si="26"/>
        <v>Error?</v>
      </c>
    </row>
    <row r="1781" spans="1:4" x14ac:dyDescent="0.2">
      <c r="A1781" s="55">
        <v>1720</v>
      </c>
      <c r="B1781" s="1223">
        <f>'Tax Sched 24'!C10</f>
        <v>28595</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579661</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62029961</v>
      </c>
      <c r="C1791" s="14" t="s">
        <v>672</v>
      </c>
      <c r="D1791" s="14" t="str">
        <f t="shared" ref="D1791:D1854" si="27">IF(ISBLANK(B1791),"OK",IF(A1791-B1791=0,"OK","Error?"))</f>
        <v>Error?</v>
      </c>
    </row>
    <row r="1792" spans="1:4" x14ac:dyDescent="0.2">
      <c r="A1792" s="55">
        <v>1731</v>
      </c>
      <c r="B1792" s="1223">
        <f>'Tax Sched 24'!F4</f>
        <v>42927856</v>
      </c>
      <c r="C1792" s="14" t="s">
        <v>672</v>
      </c>
      <c r="D1792" s="14" t="str">
        <f t="shared" si="27"/>
        <v>Error?</v>
      </c>
    </row>
    <row r="1793" spans="1:4" x14ac:dyDescent="0.2">
      <c r="A1793" s="55">
        <v>1732</v>
      </c>
      <c r="B1793" s="1223">
        <f>'Tax Sched 24'!F5</f>
        <v>4776347</v>
      </c>
      <c r="C1793" s="14" t="s">
        <v>672</v>
      </c>
      <c r="D1793" s="14" t="str">
        <f t="shared" si="27"/>
        <v>Error?</v>
      </c>
    </row>
    <row r="1794" spans="1:4" x14ac:dyDescent="0.2">
      <c r="A1794" s="55">
        <v>1733</v>
      </c>
      <c r="B1794" s="1223">
        <f>'Tax Sched 24'!F6</f>
        <v>5888127</v>
      </c>
      <c r="C1794" s="14" t="s">
        <v>672</v>
      </c>
      <c r="D1794" s="14" t="str">
        <f t="shared" si="27"/>
        <v>Error?</v>
      </c>
    </row>
    <row r="1795" spans="1:4" x14ac:dyDescent="0.2">
      <c r="A1795" s="55">
        <v>1734</v>
      </c>
      <c r="B1795" s="1223">
        <f>'Tax Sched 24'!F7</f>
        <v>2366224</v>
      </c>
      <c r="C1795" s="14" t="s">
        <v>672</v>
      </c>
      <c r="D1795" s="14" t="str">
        <f t="shared" si="27"/>
        <v>Error?</v>
      </c>
    </row>
    <row r="1796" spans="1:4" x14ac:dyDescent="0.2">
      <c r="A1796" s="55">
        <v>1735</v>
      </c>
      <c r="B1796" s="1223">
        <f>'Tax Sched 24'!F8</f>
        <v>533388</v>
      </c>
      <c r="C1796" s="14" t="s">
        <v>672</v>
      </c>
      <c r="D1796" s="14" t="str">
        <f t="shared" si="27"/>
        <v>Error?</v>
      </c>
    </row>
    <row r="1797" spans="1:4" x14ac:dyDescent="0.2">
      <c r="A1797" s="55">
        <v>1736</v>
      </c>
      <c r="B1797" s="1223">
        <f>'Tax Sched 24'!F10</f>
        <v>26637</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0</v>
      </c>
      <c r="C1800" s="14" t="s">
        <v>672</v>
      </c>
      <c r="D1800" s="14" t="str">
        <f t="shared" si="27"/>
        <v>Error?</v>
      </c>
    </row>
    <row r="1801" spans="1:4" x14ac:dyDescent="0.2">
      <c r="A1801" s="55">
        <v>1740</v>
      </c>
      <c r="B1801" s="1223">
        <f>'Tax Sched 24'!F12</f>
        <v>0</v>
      </c>
      <c r="C1801" s="14" t="s">
        <v>672</v>
      </c>
      <c r="D1801" s="14" t="str">
        <f t="shared" si="27"/>
        <v>Error?</v>
      </c>
    </row>
    <row r="1802" spans="1:4" x14ac:dyDescent="0.2">
      <c r="A1802" s="55">
        <v>1741</v>
      </c>
      <c r="B1802" s="1223">
        <f>'Tax Sched 24'!F14</f>
        <v>539973</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89010918</v>
      </c>
      <c r="D1808" s="14" t="str">
        <f t="shared" si="27"/>
        <v>Error?</v>
      </c>
    </row>
    <row r="1809" spans="1:4" x14ac:dyDescent="0.2">
      <c r="A1809" s="55">
        <v>1748</v>
      </c>
      <c r="B1809" s="1223">
        <f>'Tax Sched 24'!E5</f>
        <v>9903756</v>
      </c>
      <c r="D1809" s="14" t="str">
        <f t="shared" si="27"/>
        <v>Error?</v>
      </c>
    </row>
    <row r="1810" spans="1:4" x14ac:dyDescent="0.2">
      <c r="A1810" s="55">
        <v>1749</v>
      </c>
      <c r="B1810" s="1223">
        <f>'Tax Sched 24'!E6</f>
        <v>12209033</v>
      </c>
      <c r="D1810" s="14" t="str">
        <f t="shared" si="27"/>
        <v>Error?</v>
      </c>
    </row>
    <row r="1811" spans="1:4" x14ac:dyDescent="0.2">
      <c r="A1811" s="55">
        <v>1750</v>
      </c>
      <c r="B1811" s="1223">
        <f>'Tax Sched 24'!E7</f>
        <v>4906365</v>
      </c>
      <c r="D1811" s="14" t="str">
        <f t="shared" si="27"/>
        <v>Error?</v>
      </c>
    </row>
    <row r="1812" spans="1:4" x14ac:dyDescent="0.2">
      <c r="A1812" s="55">
        <v>1751</v>
      </c>
      <c r="B1812" s="1223">
        <f>'Tax Sched 24'!E8</f>
        <v>1105980</v>
      </c>
      <c r="D1812" s="14" t="str">
        <f t="shared" si="27"/>
        <v>Error?</v>
      </c>
    </row>
    <row r="1813" spans="1:4" x14ac:dyDescent="0.2">
      <c r="A1813" s="55">
        <v>1752</v>
      </c>
      <c r="B1813" s="1223">
        <f>'Tax Sched 24'!E10</f>
        <v>55232</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0</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1119634</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119812867</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38490000</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1092722</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1092722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1092722</v>
      </c>
      <c r="C1982" s="14" t="s">
        <v>672</v>
      </c>
      <c r="D1982" s="14" t="str">
        <f t="shared" si="29"/>
        <v>Error?</v>
      </c>
    </row>
    <row r="1983" spans="1:5" x14ac:dyDescent="0.2">
      <c r="A1983" s="55">
        <v>1922</v>
      </c>
      <c r="B1983" s="1223">
        <f>'Rest Tax Levies-Tort Im 26'!H24</f>
        <v>0</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1637802</v>
      </c>
      <c r="D2008" s="14" t="str">
        <f t="shared" si="30"/>
        <v>Error?</v>
      </c>
    </row>
    <row r="2009" spans="1:4" x14ac:dyDescent="0.2">
      <c r="A2009" s="55">
        <v>1948</v>
      </c>
      <c r="B2009" s="1223">
        <f>'Cap Outlay Deprec 27'!C8</f>
        <v>176783096</v>
      </c>
      <c r="D2009" s="14" t="str">
        <f t="shared" si="30"/>
        <v>Error?</v>
      </c>
    </row>
    <row r="2010" spans="1:4" x14ac:dyDescent="0.2">
      <c r="A2010" s="55">
        <v>1949</v>
      </c>
      <c r="B2010" s="1223">
        <f>'Cap Outlay Deprec 27'!C10</f>
        <v>13294320</v>
      </c>
      <c r="D2010" s="14" t="str">
        <f t="shared" si="30"/>
        <v>Error?</v>
      </c>
    </row>
    <row r="2011" spans="1:4" x14ac:dyDescent="0.2">
      <c r="A2011" s="55">
        <v>1950</v>
      </c>
      <c r="B2011" s="1223">
        <f>'Cap Outlay Deprec 27'!C12</f>
        <v>10171333</v>
      </c>
      <c r="D2011" s="14" t="str">
        <f t="shared" si="30"/>
        <v>Error?</v>
      </c>
    </row>
    <row r="2012" spans="1:4" x14ac:dyDescent="0.2">
      <c r="A2012" s="55">
        <v>1951</v>
      </c>
      <c r="B2012" s="1223">
        <f>'Cap Outlay Deprec 27'!C13</f>
        <v>0</v>
      </c>
      <c r="D2012" s="14" t="str">
        <f t="shared" si="30"/>
        <v>Error?</v>
      </c>
    </row>
    <row r="2013" spans="1:4" x14ac:dyDescent="0.2">
      <c r="A2013" s="55">
        <v>1952</v>
      </c>
      <c r="B2013" s="1223">
        <f>'Cap Outlay Deprec 27'!C16</f>
        <v>201934844</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306307</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1071046</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1634700</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104199</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152492</v>
      </c>
      <c r="C2025" s="14" t="s">
        <v>672</v>
      </c>
      <c r="D2025" s="14" t="str">
        <f t="shared" si="30"/>
        <v>Error?</v>
      </c>
    </row>
    <row r="2026" spans="1:4" x14ac:dyDescent="0.2">
      <c r="A2026" s="55">
        <v>1965</v>
      </c>
      <c r="B2026" s="1223">
        <f>'Cap Outlay Deprec 27'!F5</f>
        <v>1637802</v>
      </c>
      <c r="C2026" s="14" t="s">
        <v>672</v>
      </c>
      <c r="D2026" s="14" t="str">
        <f t="shared" si="30"/>
        <v>Error?</v>
      </c>
    </row>
    <row r="2027" spans="1:4" x14ac:dyDescent="0.2">
      <c r="A2027" s="55">
        <v>1966</v>
      </c>
      <c r="B2027" s="1223">
        <f>'Cap Outlay Deprec 27'!F8</f>
        <v>177089403</v>
      </c>
      <c r="C2027" s="14" t="s">
        <v>672</v>
      </c>
      <c r="D2027" s="14" t="str">
        <f t="shared" si="30"/>
        <v>Error?</v>
      </c>
    </row>
    <row r="2028" spans="1:4" x14ac:dyDescent="0.2">
      <c r="A2028" s="55">
        <v>1967</v>
      </c>
      <c r="B2028" s="1223">
        <f>'Cap Outlay Deprec 27'!F10</f>
        <v>13294320</v>
      </c>
      <c r="C2028" s="14" t="s">
        <v>672</v>
      </c>
      <c r="D2028" s="14" t="str">
        <f t="shared" si="30"/>
        <v>Error?</v>
      </c>
    </row>
    <row r="2029" spans="1:4" x14ac:dyDescent="0.2">
      <c r="A2029" s="55">
        <v>1968</v>
      </c>
      <c r="B2029" s="1223">
        <f>'Cap Outlay Deprec 27'!F12</f>
        <v>11138180</v>
      </c>
      <c r="C2029" s="14" t="s">
        <v>672</v>
      </c>
      <c r="D2029" s="14" t="str">
        <f t="shared" si="30"/>
        <v>Error?</v>
      </c>
    </row>
    <row r="2030" spans="1:4" x14ac:dyDescent="0.2">
      <c r="A2030" s="55">
        <v>1969</v>
      </c>
      <c r="B2030" s="1223">
        <f>'Cap Outlay Deprec 27'!F13</f>
        <v>0</v>
      </c>
      <c r="C2030" s="14" t="s">
        <v>672</v>
      </c>
      <c r="D2030" s="14" t="str">
        <f t="shared" si="30"/>
        <v>Error?</v>
      </c>
    </row>
    <row r="2031" spans="1:4" x14ac:dyDescent="0.2">
      <c r="A2031" s="55">
        <v>1970</v>
      </c>
      <c r="B2031" s="1223">
        <f>'Cap Outlay Deprec 27'!F16</f>
        <v>203417052</v>
      </c>
      <c r="C2031" s="14" t="s">
        <v>672</v>
      </c>
      <c r="D2031" s="14" t="str">
        <f t="shared" si="30"/>
        <v>Error?</v>
      </c>
    </row>
    <row r="2032" spans="1:4" x14ac:dyDescent="0.2">
      <c r="A2032" s="83">
        <v>1971</v>
      </c>
      <c r="D2032" s="14" t="str">
        <f t="shared" si="30"/>
        <v>OK</v>
      </c>
    </row>
    <row r="2033" spans="1:4" x14ac:dyDescent="0.2">
      <c r="A2033" s="55">
        <v>1972</v>
      </c>
      <c r="B2033" s="1223">
        <f>'Cap Outlay Deprec 27'!H8</f>
        <v>61344867</v>
      </c>
      <c r="D2033" s="14" t="str">
        <f t="shared" si="30"/>
        <v>Error?</v>
      </c>
    </row>
    <row r="2034" spans="1:4" x14ac:dyDescent="0.2">
      <c r="A2034" s="55">
        <v>1973</v>
      </c>
      <c r="B2034" s="1223">
        <f>'Cap Outlay Deprec 27'!H10</f>
        <v>6084361</v>
      </c>
      <c r="D2034" s="14" t="str">
        <f t="shared" si="30"/>
        <v>Error?</v>
      </c>
    </row>
    <row r="2035" spans="1:4" x14ac:dyDescent="0.2">
      <c r="A2035" s="55">
        <v>1974</v>
      </c>
      <c r="B2035" s="1223">
        <f>'Cap Outlay Deprec 27'!H12</f>
        <v>7480532</v>
      </c>
      <c r="D2035" s="14" t="str">
        <f t="shared" si="30"/>
        <v>Error?</v>
      </c>
    </row>
    <row r="2036" spans="1:4" x14ac:dyDescent="0.2">
      <c r="A2036" s="55">
        <v>1975</v>
      </c>
      <c r="B2036" s="1223">
        <f>'Cap Outlay Deprec 27'!H13</f>
        <v>0</v>
      </c>
      <c r="D2036" s="14" t="str">
        <f t="shared" si="30"/>
        <v>Error?</v>
      </c>
    </row>
    <row r="2037" spans="1:4" x14ac:dyDescent="0.2">
      <c r="A2037" s="55">
        <v>1976</v>
      </c>
      <c r="B2037" s="1223">
        <f>'Cap Outlay Deprec 27'!H16</f>
        <v>74909760</v>
      </c>
      <c r="C2037" s="14" t="s">
        <v>672</v>
      </c>
      <c r="D2037" s="14" t="str">
        <f t="shared" si="30"/>
        <v>Error?</v>
      </c>
    </row>
    <row r="2038" spans="1:4" x14ac:dyDescent="0.2">
      <c r="A2038" s="83">
        <v>1977</v>
      </c>
      <c r="D2038" s="14" t="str">
        <f t="shared" si="30"/>
        <v>OK</v>
      </c>
    </row>
    <row r="2039" spans="1:4" x14ac:dyDescent="0.2">
      <c r="A2039" s="55">
        <v>1978</v>
      </c>
      <c r="B2039" s="1223">
        <f>'Cap Outlay Deprec 27'!I8</f>
        <v>3744431</v>
      </c>
      <c r="D2039" s="14" t="str">
        <f t="shared" si="30"/>
        <v>Error?</v>
      </c>
    </row>
    <row r="2040" spans="1:4" x14ac:dyDescent="0.2">
      <c r="A2040" s="55">
        <v>1979</v>
      </c>
      <c r="B2040" s="1223">
        <f>'Cap Outlay Deprec 27'!I10</f>
        <v>587110</v>
      </c>
      <c r="D2040" s="14" t="str">
        <f t="shared" si="30"/>
        <v>Error?</v>
      </c>
    </row>
    <row r="2041" spans="1:4" x14ac:dyDescent="0.2">
      <c r="A2041" s="55">
        <v>1980</v>
      </c>
      <c r="B2041" s="1223">
        <f>'Cap Outlay Deprec 27'!I12</f>
        <v>630920</v>
      </c>
      <c r="D2041" s="14" t="str">
        <f t="shared" si="30"/>
        <v>Error?</v>
      </c>
    </row>
    <row r="2042" spans="1:4" x14ac:dyDescent="0.2">
      <c r="A2042" s="55">
        <v>1981</v>
      </c>
      <c r="B2042" s="1223">
        <f>'Cap Outlay Deprec 27'!I13</f>
        <v>0</v>
      </c>
      <c r="D2042" s="14" t="str">
        <f t="shared" si="30"/>
        <v>Error?</v>
      </c>
    </row>
    <row r="2043" spans="1:4" x14ac:dyDescent="0.2">
      <c r="A2043" s="55">
        <v>1982</v>
      </c>
      <c r="B2043" s="1223">
        <f>'Cap Outlay Deprec 27'!I16</f>
        <v>4962461</v>
      </c>
      <c r="C2043" s="14" t="s">
        <v>672</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104199</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104199</v>
      </c>
      <c r="C2049" s="14" t="s">
        <v>672</v>
      </c>
      <c r="D2049" s="14" t="str">
        <f t="shared" si="31"/>
        <v>Error?</v>
      </c>
    </row>
    <row r="2050" spans="1:4" x14ac:dyDescent="0.2">
      <c r="A2050" s="83">
        <v>1989</v>
      </c>
      <c r="D2050" s="14" t="str">
        <f t="shared" si="31"/>
        <v>OK</v>
      </c>
    </row>
    <row r="2051" spans="1:4" x14ac:dyDescent="0.2">
      <c r="A2051" s="55">
        <v>1990</v>
      </c>
      <c r="B2051" s="1223">
        <f>'Cap Outlay Deprec 27'!K8</f>
        <v>65089298</v>
      </c>
      <c r="C2051" s="14" t="s">
        <v>672</v>
      </c>
      <c r="D2051" s="14" t="str">
        <f t="shared" si="31"/>
        <v>Error?</v>
      </c>
    </row>
    <row r="2052" spans="1:4" x14ac:dyDescent="0.2">
      <c r="A2052" s="55">
        <v>1991</v>
      </c>
      <c r="B2052" s="1223">
        <f>'Cap Outlay Deprec 27'!K10</f>
        <v>6671471</v>
      </c>
      <c r="C2052" s="14" t="s">
        <v>672</v>
      </c>
      <c r="D2052" s="14" t="str">
        <f t="shared" si="31"/>
        <v>Error?</v>
      </c>
    </row>
    <row r="2053" spans="1:4" x14ac:dyDescent="0.2">
      <c r="A2053" s="55">
        <v>1992</v>
      </c>
      <c r="B2053" s="1223">
        <f>'Cap Outlay Deprec 27'!K12</f>
        <v>8007253</v>
      </c>
      <c r="C2053" s="14" t="s">
        <v>672</v>
      </c>
      <c r="D2053" s="14" t="str">
        <f t="shared" si="31"/>
        <v>Error?</v>
      </c>
    </row>
    <row r="2054" spans="1:4" x14ac:dyDescent="0.2">
      <c r="A2054" s="55">
        <v>1993</v>
      </c>
      <c r="B2054" s="1223">
        <f>'Cap Outlay Deprec 27'!K13</f>
        <v>0</v>
      </c>
      <c r="C2054" s="14" t="s">
        <v>672</v>
      </c>
      <c r="D2054" s="14" t="str">
        <f t="shared" si="31"/>
        <v>Error?</v>
      </c>
    </row>
    <row r="2055" spans="1:4" x14ac:dyDescent="0.2">
      <c r="A2055" s="55">
        <v>1994</v>
      </c>
      <c r="B2055" s="1223">
        <f>'Cap Outlay Deprec 27'!K16</f>
        <v>79768022</v>
      </c>
      <c r="C2055" s="14" t="s">
        <v>672</v>
      </c>
      <c r="D2055" s="14" t="str">
        <f t="shared" si="31"/>
        <v>Error?</v>
      </c>
    </row>
    <row r="2056" spans="1:4" x14ac:dyDescent="0.2">
      <c r="A2056" s="55">
        <v>1995</v>
      </c>
      <c r="B2056" s="1223">
        <f>'Cap Outlay Deprec 27'!L5</f>
        <v>1637802</v>
      </c>
      <c r="C2056" s="14" t="s">
        <v>672</v>
      </c>
      <c r="D2056" s="14" t="str">
        <f t="shared" si="31"/>
        <v>Error?</v>
      </c>
    </row>
    <row r="2057" spans="1:4" x14ac:dyDescent="0.2">
      <c r="A2057" s="55">
        <v>1996</v>
      </c>
      <c r="B2057" s="1223">
        <f>'Cap Outlay Deprec 27'!L8</f>
        <v>112000105</v>
      </c>
      <c r="C2057" s="14" t="s">
        <v>672</v>
      </c>
      <c r="D2057" s="14" t="str">
        <f t="shared" si="31"/>
        <v>Error?</v>
      </c>
    </row>
    <row r="2058" spans="1:4" x14ac:dyDescent="0.2">
      <c r="A2058" s="55">
        <v>1997</v>
      </c>
      <c r="B2058" s="1223">
        <f>'Cap Outlay Deprec 27'!L10</f>
        <v>6622849</v>
      </c>
      <c r="C2058" s="14" t="s">
        <v>672</v>
      </c>
      <c r="D2058" s="14" t="str">
        <f t="shared" si="31"/>
        <v>Error?</v>
      </c>
    </row>
    <row r="2059" spans="1:4" x14ac:dyDescent="0.2">
      <c r="A2059" s="55">
        <v>1998</v>
      </c>
      <c r="B2059" s="1223">
        <f>'Cap Outlay Deprec 27'!L12</f>
        <v>3130927</v>
      </c>
      <c r="C2059" s="14" t="s">
        <v>672</v>
      </c>
      <c r="D2059" s="14" t="str">
        <f t="shared" si="31"/>
        <v>Error?</v>
      </c>
    </row>
    <row r="2060" spans="1:4" x14ac:dyDescent="0.2">
      <c r="A2060" s="55">
        <v>1999</v>
      </c>
      <c r="B2060" s="1223">
        <f>'Cap Outlay Deprec 27'!L13</f>
        <v>0</v>
      </c>
      <c r="C2060" s="14" t="s">
        <v>672</v>
      </c>
      <c r="D2060" s="14" t="str">
        <f t="shared" si="31"/>
        <v>Error?</v>
      </c>
    </row>
    <row r="2061" spans="1:4" x14ac:dyDescent="0.2">
      <c r="A2061" s="55">
        <v>2000</v>
      </c>
      <c r="B2061" s="1223">
        <f>'Cap Outlay Deprec 27'!L16</f>
        <v>123649030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3812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3812</v>
      </c>
      <c r="C2088" s="14" t="s">
        <v>672</v>
      </c>
      <c r="D2088" s="14" t="str">
        <f t="shared" si="31"/>
        <v>Error?</v>
      </c>
    </row>
    <row r="2089" spans="1:4" x14ac:dyDescent="0.2">
      <c r="A2089" s="55">
        <v>2028</v>
      </c>
      <c r="B2089" s="1223">
        <f>'Expenditures 15-22'!K92</f>
        <v>4115544</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92713868</v>
      </c>
      <c r="C2551" s="14" t="s">
        <v>672</v>
      </c>
      <c r="D2551" s="14" t="str">
        <f t="shared" si="38"/>
        <v>Error?</v>
      </c>
    </row>
    <row r="2552" spans="1:4" x14ac:dyDescent="0.2">
      <c r="A2552" s="83">
        <v>2491</v>
      </c>
      <c r="D2552" s="14" t="str">
        <f t="shared" si="38"/>
        <v>OK</v>
      </c>
    </row>
    <row r="2553" spans="1:4" x14ac:dyDescent="0.2">
      <c r="A2553" s="55">
        <v>2492</v>
      </c>
      <c r="B2553" s="1223">
        <f>'Acct Summary 7-8'!C6</f>
        <v>8442235</v>
      </c>
      <c r="C2553" s="14" t="s">
        <v>672</v>
      </c>
      <c r="D2553" s="14" t="str">
        <f t="shared" si="38"/>
        <v>Error?</v>
      </c>
    </row>
    <row r="2554" spans="1:4" x14ac:dyDescent="0.2">
      <c r="A2554" s="55">
        <v>2493</v>
      </c>
      <c r="B2554" s="1223">
        <f>'Acct Summary 7-8'!C7</f>
        <v>2880750</v>
      </c>
      <c r="C2554" s="14" t="s">
        <v>672</v>
      </c>
      <c r="D2554" s="14" t="str">
        <f t="shared" si="38"/>
        <v>Error?</v>
      </c>
    </row>
    <row r="2555" spans="1:4" x14ac:dyDescent="0.2">
      <c r="A2555" s="55">
        <v>2494</v>
      </c>
      <c r="B2555" s="1223">
        <f>'Acct Summary 7-8'!C8</f>
        <v>104036853</v>
      </c>
      <c r="C2555" s="14" t="s">
        <v>672</v>
      </c>
      <c r="D2555" s="14" t="str">
        <f t="shared" si="38"/>
        <v>Error?</v>
      </c>
    </row>
    <row r="2556" spans="1:4" x14ac:dyDescent="0.2">
      <c r="A2556" s="55">
        <v>2495</v>
      </c>
      <c r="B2556" s="1223">
        <f>'Acct Summary 7-8'!C12</f>
        <v>68274629</v>
      </c>
      <c r="C2556" s="14" t="s">
        <v>672</v>
      </c>
      <c r="D2556" s="14" t="str">
        <f t="shared" si="38"/>
        <v>Error?</v>
      </c>
    </row>
    <row r="2557" spans="1:4" x14ac:dyDescent="0.2">
      <c r="A2557" s="55">
        <v>2496</v>
      </c>
      <c r="B2557" s="1223">
        <f>'Acct Summary 7-8'!C13</f>
        <v>28146469</v>
      </c>
      <c r="C2557" s="14" t="s">
        <v>672</v>
      </c>
      <c r="D2557" s="14" t="str">
        <f t="shared" si="38"/>
        <v>Error?</v>
      </c>
    </row>
    <row r="2558" spans="1:4" x14ac:dyDescent="0.2">
      <c r="A2558" s="55">
        <v>2497</v>
      </c>
      <c r="B2558" s="1223">
        <f>'Acct Summary 7-8'!C14</f>
        <v>433085</v>
      </c>
      <c r="C2558" s="14" t="s">
        <v>672</v>
      </c>
      <c r="D2558" s="14" t="str">
        <f t="shared" si="38"/>
        <v>Error?</v>
      </c>
    </row>
    <row r="2559" spans="1:4" x14ac:dyDescent="0.2">
      <c r="A2559" s="55">
        <v>2498</v>
      </c>
      <c r="B2559" s="1223">
        <f>'Acct Summary 7-8'!C15</f>
        <v>4119356</v>
      </c>
      <c r="C2559" s="14" t="s">
        <v>672</v>
      </c>
      <c r="D2559" s="14" t="str">
        <f t="shared" ref="D2559:D2622" si="39">IF(ISBLANK(B2559),"OK",IF(A2559-B2559=0,"OK","Error?"))</f>
        <v>Error?</v>
      </c>
    </row>
    <row r="2560" spans="1:4" x14ac:dyDescent="0.2">
      <c r="A2560" s="55">
        <v>2499</v>
      </c>
      <c r="B2560" s="1223">
        <f>'Acct Summary 7-8'!C16</f>
        <v>0</v>
      </c>
      <c r="C2560" s="14" t="s">
        <v>672</v>
      </c>
      <c r="D2560" s="14" t="str">
        <f t="shared" si="39"/>
        <v>Error?</v>
      </c>
    </row>
    <row r="2561" spans="1:4" x14ac:dyDescent="0.2">
      <c r="A2561" s="55">
        <v>2500</v>
      </c>
      <c r="B2561" s="1223">
        <f>'Acct Summary 7-8'!C17</f>
        <v>100973539</v>
      </c>
      <c r="C2561" s="14" t="s">
        <v>672</v>
      </c>
      <c r="D2561" s="14" t="str">
        <f t="shared" si="39"/>
        <v>Error?</v>
      </c>
    </row>
    <row r="2562" spans="1:4" x14ac:dyDescent="0.2">
      <c r="A2562" s="55">
        <v>2501</v>
      </c>
      <c r="B2562" s="1223">
        <f>'Acct Summary 7-8'!C20</f>
        <v>3063314</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10373227</v>
      </c>
      <c r="C2564" s="14" t="s">
        <v>672</v>
      </c>
      <c r="D2564" s="14" t="str">
        <f t="shared" si="39"/>
        <v>Error?</v>
      </c>
    </row>
    <row r="2565" spans="1:4" x14ac:dyDescent="0.2">
      <c r="A2565" s="83">
        <v>2504</v>
      </c>
      <c r="D2565" s="14" t="str">
        <f t="shared" si="39"/>
        <v>OK</v>
      </c>
    </row>
    <row r="2566" spans="1:4" x14ac:dyDescent="0.2">
      <c r="A2566" s="55">
        <v>2505</v>
      </c>
      <c r="B2566" s="1223">
        <f>'Acct Summary 7-8'!D6</f>
        <v>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10373227</v>
      </c>
      <c r="C2568" s="14" t="s">
        <v>672</v>
      </c>
      <c r="D2568" s="14" t="str">
        <f t="shared" si="39"/>
        <v>Error?</v>
      </c>
    </row>
    <row r="2569" spans="1:4" x14ac:dyDescent="0.2">
      <c r="A2569" s="55">
        <v>2508</v>
      </c>
      <c r="B2569" s="1223">
        <f>'Acct Summary 7-8'!D13</f>
        <v>10879561</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10879561</v>
      </c>
      <c r="C2573" s="14" t="s">
        <v>672</v>
      </c>
      <c r="D2573" s="14" t="str">
        <f t="shared" si="39"/>
        <v>Error?</v>
      </c>
    </row>
    <row r="2574" spans="1:4" x14ac:dyDescent="0.2">
      <c r="A2574" s="55">
        <v>2513</v>
      </c>
      <c r="B2574" s="1223">
        <f>'Acct Summary 7-8'!D20</f>
        <v>-506334</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4996705</v>
      </c>
      <c r="C2591" s="14" t="s">
        <v>672</v>
      </c>
      <c r="D2591" s="14" t="str">
        <f t="shared" si="39"/>
        <v>Error?</v>
      </c>
    </row>
    <row r="2592" spans="1:4" x14ac:dyDescent="0.2">
      <c r="A2592" s="83">
        <v>2531</v>
      </c>
      <c r="D2592" s="14" t="str">
        <f t="shared" si="39"/>
        <v>OK</v>
      </c>
    </row>
    <row r="2593" spans="1:4" x14ac:dyDescent="0.2">
      <c r="A2593" s="55">
        <v>2532</v>
      </c>
      <c r="B2593" s="1223">
        <f>'Acct Summary 7-8'!F6</f>
        <v>3518302</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8515007</v>
      </c>
      <c r="C2595" s="14" t="s">
        <v>672</v>
      </c>
      <c r="D2595" s="14" t="str">
        <f t="shared" si="39"/>
        <v>Error?</v>
      </c>
    </row>
    <row r="2596" spans="1:4" x14ac:dyDescent="0.2">
      <c r="A2596" s="55">
        <v>2535</v>
      </c>
      <c r="B2596" s="1223">
        <f>'Acct Summary 7-8'!F13</f>
        <v>9552501</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9552501</v>
      </c>
      <c r="C2600" s="14" t="s">
        <v>672</v>
      </c>
      <c r="D2600" s="14" t="str">
        <f t="shared" si="39"/>
        <v>Error?</v>
      </c>
    </row>
    <row r="2601" spans="1:4" x14ac:dyDescent="0.2">
      <c r="A2601" s="55">
        <v>2540</v>
      </c>
      <c r="B2601" s="1223">
        <f>'Acct Summary 7-8'!F20</f>
        <v>-1037494</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3074140</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3074140</v>
      </c>
      <c r="C2606" s="14" t="s">
        <v>672</v>
      </c>
      <c r="D2606" s="14" t="str">
        <f t="shared" si="39"/>
        <v>Error?</v>
      </c>
    </row>
    <row r="2607" spans="1:4" x14ac:dyDescent="0.2">
      <c r="A2607" s="55">
        <v>2546</v>
      </c>
      <c r="B2607" s="1223">
        <f>'Acct Summary 7-8'!G12</f>
        <v>1419042</v>
      </c>
      <c r="C2607" s="14" t="s">
        <v>672</v>
      </c>
      <c r="D2607" s="14" t="str">
        <f t="shared" si="39"/>
        <v>Error?</v>
      </c>
    </row>
    <row r="2608" spans="1:4" x14ac:dyDescent="0.2">
      <c r="A2608" s="55">
        <v>2547</v>
      </c>
      <c r="B2608" s="1223">
        <f>'Acct Summary 7-8'!G13</f>
        <v>1530074</v>
      </c>
      <c r="C2608" s="14" t="s">
        <v>672</v>
      </c>
      <c r="D2608" s="14" t="str">
        <f t="shared" si="39"/>
        <v>Error?</v>
      </c>
    </row>
    <row r="2609" spans="1:4" x14ac:dyDescent="0.2">
      <c r="A2609" s="55">
        <v>2548</v>
      </c>
      <c r="B2609" s="1223">
        <f>'Acct Summary 7-8'!G14</f>
        <v>27867</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2976983</v>
      </c>
      <c r="C2612" s="14" t="s">
        <v>672</v>
      </c>
      <c r="D2612" s="14" t="str">
        <f t="shared" si="39"/>
        <v>Error?</v>
      </c>
    </row>
    <row r="2613" spans="1:4" x14ac:dyDescent="0.2">
      <c r="A2613" s="55">
        <v>2552</v>
      </c>
      <c r="B2613" s="1223">
        <f>'Acct Summary 7-8'!G20</f>
        <v>97157</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11961910</v>
      </c>
      <c r="C2630" s="14" t="s">
        <v>672</v>
      </c>
      <c r="D2630" s="14" t="str">
        <f t="shared" si="40"/>
        <v>Error?</v>
      </c>
    </row>
    <row r="2631" spans="1:4" x14ac:dyDescent="0.2">
      <c r="A2631" s="55">
        <v>2570</v>
      </c>
      <c r="B2631" s="1223">
        <f>'Acct Summary 7-8'!E6</f>
        <v>0</v>
      </c>
      <c r="C2631" s="14" t="s">
        <v>672</v>
      </c>
      <c r="D2631" s="14" t="str">
        <f t="shared" si="40"/>
        <v>Error?</v>
      </c>
    </row>
    <row r="2632" spans="1:4" x14ac:dyDescent="0.2">
      <c r="A2632" s="55">
        <v>2571</v>
      </c>
      <c r="B2632" s="1223">
        <f>'Acct Summary 7-8'!E8</f>
        <v>11961910</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11573588</v>
      </c>
      <c r="C2634" s="14" t="s">
        <v>672</v>
      </c>
      <c r="D2634" s="14" t="str">
        <f t="shared" si="40"/>
        <v>Error?</v>
      </c>
    </row>
    <row r="2635" spans="1:4" x14ac:dyDescent="0.2">
      <c r="A2635" s="55">
        <v>2574</v>
      </c>
      <c r="B2635" s="1223">
        <f>'Acct Summary 7-8'!E17</f>
        <v>11573588</v>
      </c>
      <c r="C2635" s="14" t="s">
        <v>672</v>
      </c>
      <c r="D2635" s="14" t="str">
        <f t="shared" si="40"/>
        <v>Error?</v>
      </c>
    </row>
    <row r="2636" spans="1:4" x14ac:dyDescent="0.2">
      <c r="A2636" s="55">
        <v>2575</v>
      </c>
      <c r="B2636" s="1223">
        <f>'Acct Summary 7-8'!E20</f>
        <v>388322</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3794</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3794</v>
      </c>
      <c r="C2658" s="14" t="s">
        <v>672</v>
      </c>
      <c r="D2658" s="14" t="str">
        <f t="shared" si="40"/>
        <v>Error?</v>
      </c>
    </row>
    <row r="2659" spans="1:4" x14ac:dyDescent="0.2">
      <c r="A2659" s="55">
        <v>2598</v>
      </c>
      <c r="B2659" s="1223">
        <f>'Acct Summary 7-8'!H13</f>
        <v>588668</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588668</v>
      </c>
      <c r="C2661" s="14" t="s">
        <v>672</v>
      </c>
      <c r="D2661" s="14" t="str">
        <f t="shared" si="40"/>
        <v>Error?</v>
      </c>
    </row>
    <row r="2662" spans="1:4" x14ac:dyDescent="0.2">
      <c r="A2662" s="55">
        <v>2601</v>
      </c>
      <c r="B2662" s="1223">
        <f>'Acct Summary 7-8'!H20</f>
        <v>-584874</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541145</v>
      </c>
      <c r="D2718" s="14" t="str">
        <f t="shared" si="41"/>
        <v>Error?</v>
      </c>
    </row>
    <row r="2719" spans="1:4" x14ac:dyDescent="0.2">
      <c r="A2719" s="55">
        <v>2658</v>
      </c>
      <c r="B2719" s="1223">
        <f>'Expenditures 15-22'!D51</f>
        <v>162788</v>
      </c>
      <c r="D2719" s="14" t="str">
        <f t="shared" si="41"/>
        <v>Error?</v>
      </c>
    </row>
    <row r="2720" spans="1:4" x14ac:dyDescent="0.2">
      <c r="A2720" s="55">
        <v>2659</v>
      </c>
      <c r="B2720" s="1223">
        <f>'Expenditures 15-22'!E51</f>
        <v>20711</v>
      </c>
      <c r="D2720" s="14" t="str">
        <f t="shared" si="41"/>
        <v>Error?</v>
      </c>
    </row>
    <row r="2721" spans="1:4" x14ac:dyDescent="0.2">
      <c r="A2721" s="55">
        <v>2660</v>
      </c>
      <c r="B2721" s="1223">
        <f>'Expenditures 15-22'!F51</f>
        <v>4566</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110</v>
      </c>
      <c r="D2723" s="14" t="str">
        <f t="shared" si="41"/>
        <v>Error?</v>
      </c>
    </row>
    <row r="2724" spans="1:4" x14ac:dyDescent="0.2">
      <c r="A2724" s="55">
        <v>2663</v>
      </c>
      <c r="B2724" s="1223">
        <f>'Expenditures 15-22'!K51</f>
        <v>729320</v>
      </c>
      <c r="C2724" s="14" t="s">
        <v>672</v>
      </c>
      <c r="D2724" s="14" t="str">
        <f t="shared" si="41"/>
        <v>Error?</v>
      </c>
    </row>
    <row r="2725" spans="1:4" x14ac:dyDescent="0.2">
      <c r="A2725" s="55">
        <v>2664</v>
      </c>
      <c r="B2725" s="1223">
        <f>'Expenditures 15-22'!D241</f>
        <v>31408</v>
      </c>
      <c r="D2725" s="14" t="str">
        <f t="shared" si="41"/>
        <v>Error?</v>
      </c>
    </row>
    <row r="2726" spans="1:4" x14ac:dyDescent="0.2">
      <c r="A2726" s="55">
        <v>2665</v>
      </c>
      <c r="B2726" s="1223">
        <f>'Expenditures 15-22'!K241</f>
        <v>31408</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0</v>
      </c>
      <c r="C2789" s="14" t="s">
        <v>672</v>
      </c>
      <c r="D2789" s="14" t="str">
        <f t="shared" si="42"/>
        <v>Error?</v>
      </c>
    </row>
    <row r="2790" spans="1:4" x14ac:dyDescent="0.2">
      <c r="A2790" s="55">
        <v>2729</v>
      </c>
      <c r="B2790" s="1223">
        <f>'Expenditures 15-22'!E102</f>
        <v>0</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257347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21238916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1148320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21238916</v>
      </c>
      <c r="D2912" s="14" t="str">
        <f t="shared" si="44"/>
        <v>Error?</v>
      </c>
    </row>
    <row r="2913" spans="1:4" x14ac:dyDescent="0.2">
      <c r="A2913" s="55">
        <v>2852</v>
      </c>
      <c r="B2913" s="1223">
        <f>'Assets-Liab 5-6'!I41</f>
        <v>21238916</v>
      </c>
      <c r="C2913" s="14" t="s">
        <v>672</v>
      </c>
      <c r="D2913" s="14" t="str">
        <f t="shared" si="44"/>
        <v>Error?</v>
      </c>
    </row>
    <row r="2914" spans="1:4" x14ac:dyDescent="0.2">
      <c r="A2914" s="55">
        <v>2853</v>
      </c>
      <c r="B2914" s="1223">
        <f>'Assets-Liab 5-6'!L33</f>
        <v>1148320</v>
      </c>
      <c r="D2914" s="14" t="str">
        <f t="shared" si="44"/>
        <v>Error?</v>
      </c>
    </row>
    <row r="2915" spans="1:4" x14ac:dyDescent="0.2">
      <c r="A2915" s="83">
        <v>2854</v>
      </c>
      <c r="D2915" s="14" t="str">
        <f t="shared" si="44"/>
        <v>OK</v>
      </c>
    </row>
    <row r="2916" spans="1:4" x14ac:dyDescent="0.2">
      <c r="A2916" s="55">
        <v>2855</v>
      </c>
      <c r="B2916" s="1223">
        <f>'Assets-Liab 5-6'!L34</f>
        <v>1148320</v>
      </c>
      <c r="C2916" s="14" t="s">
        <v>672</v>
      </c>
      <c r="D2916" s="14" t="str">
        <f t="shared" si="44"/>
        <v>Error?</v>
      </c>
    </row>
    <row r="2917" spans="1:4" x14ac:dyDescent="0.2">
      <c r="A2917" s="55">
        <v>2856</v>
      </c>
      <c r="B2917" s="1223">
        <f>'Assets-Liab 5-6'!L41</f>
        <v>1148320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3812</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3812</v>
      </c>
      <c r="C2973" s="14" t="s">
        <v>672</v>
      </c>
      <c r="D2973" s="14" t="str">
        <f t="shared" si="45"/>
        <v>Error?</v>
      </c>
    </row>
    <row r="2974" spans="1:4" x14ac:dyDescent="0.2">
      <c r="A2974" s="55">
        <v>2913</v>
      </c>
      <c r="B2974" s="1223">
        <f>'Expenditures 15-22'!K79</f>
        <v>0</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0</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0</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341228</v>
      </c>
      <c r="D3055" s="14" t="str">
        <f t="shared" si="46"/>
        <v>Error?</v>
      </c>
    </row>
    <row r="3056" spans="1:4" x14ac:dyDescent="0.2">
      <c r="A3056" s="55">
        <v>2995</v>
      </c>
      <c r="B3056" s="1223">
        <f>'Expenditures 15-22'!D10</f>
        <v>112580</v>
      </c>
      <c r="D3056" s="14" t="str">
        <f t="shared" si="46"/>
        <v>Error?</v>
      </c>
    </row>
    <row r="3057" spans="1:4" x14ac:dyDescent="0.2">
      <c r="A3057" s="55">
        <v>2996</v>
      </c>
      <c r="B3057" s="1223">
        <f>'Expenditures 15-22'!E10</f>
        <v>3000</v>
      </c>
      <c r="D3057" s="14" t="str">
        <f t="shared" si="46"/>
        <v>Error?</v>
      </c>
    </row>
    <row r="3058" spans="1:4" x14ac:dyDescent="0.2">
      <c r="A3058" s="55">
        <v>2997</v>
      </c>
      <c r="B3058" s="1223">
        <f>'Expenditures 15-22'!F10</f>
        <v>10483</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467291</v>
      </c>
      <c r="C3062" s="14" t="s">
        <v>672</v>
      </c>
      <c r="D3062" s="14" t="str">
        <f t="shared" si="46"/>
        <v>Error?</v>
      </c>
    </row>
    <row r="3063" spans="1:4" x14ac:dyDescent="0.2">
      <c r="A3063" s="83">
        <v>3002</v>
      </c>
      <c r="D3063" s="14" t="str">
        <f t="shared" si="46"/>
        <v>OK</v>
      </c>
    </row>
    <row r="3064" spans="1:4" x14ac:dyDescent="0.2">
      <c r="A3064" s="55">
        <v>3003</v>
      </c>
      <c r="B3064" s="1223">
        <f>'Expenditures 15-22'!D213</f>
        <v>26432</v>
      </c>
      <c r="D3064" s="14" t="str">
        <f t="shared" si="46"/>
        <v>Error?</v>
      </c>
    </row>
    <row r="3065" spans="1:4" x14ac:dyDescent="0.2">
      <c r="A3065" s="55">
        <v>3004</v>
      </c>
      <c r="B3065" s="1223">
        <f>'Expenditures 15-22'!K213</f>
        <v>26432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59397</v>
      </c>
      <c r="C3225" s="14" t="s">
        <v>672</v>
      </c>
      <c r="D3225" s="14" t="str">
        <f t="shared" si="49"/>
        <v>Error?</v>
      </c>
    </row>
    <row r="3226" spans="1:4" x14ac:dyDescent="0.2">
      <c r="A3226" s="55">
        <v>3165</v>
      </c>
      <c r="B3226" s="1223">
        <f>'Acct Summary 7-8'!I8</f>
        <v>59397</v>
      </c>
      <c r="C3226" s="14" t="s">
        <v>672</v>
      </c>
      <c r="D3226" s="14" t="str">
        <f t="shared" si="49"/>
        <v>Error?</v>
      </c>
    </row>
    <row r="3227" spans="1:4" x14ac:dyDescent="0.2">
      <c r="A3227" s="55">
        <v>3166</v>
      </c>
      <c r="B3227" s="1223">
        <f>'Acct Summary 7-8'!I20</f>
        <v>59397</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672</v>
      </c>
      <c r="D3231" s="14" t="str">
        <f t="shared" si="49"/>
        <v>Error?</v>
      </c>
    </row>
    <row r="3232" spans="1:4" x14ac:dyDescent="0.2">
      <c r="A3232" s="55">
        <v>3171</v>
      </c>
      <c r="B3232" s="1223">
        <f>'Acct Summary 7-8'!C77</f>
        <v>0</v>
      </c>
      <c r="C3232" s="14" t="s">
        <v>672</v>
      </c>
      <c r="D3232" s="14" t="str">
        <f t="shared" si="49"/>
        <v>Error?</v>
      </c>
    </row>
    <row r="3233" spans="1:4" x14ac:dyDescent="0.2">
      <c r="A3233" s="55">
        <v>3172</v>
      </c>
      <c r="B3233" s="1223">
        <f>'Acct Summary 7-8'!C78</f>
        <v>3063314</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0</v>
      </c>
      <c r="C3237" s="14" t="s">
        <v>672</v>
      </c>
      <c r="D3237" s="14" t="str">
        <f t="shared" si="49"/>
        <v>Error?</v>
      </c>
    </row>
    <row r="3238" spans="1:4" x14ac:dyDescent="0.2">
      <c r="A3238" s="55">
        <v>3177</v>
      </c>
      <c r="B3238" s="1223">
        <f>'Acct Summary 7-8'!D77</f>
        <v>0</v>
      </c>
      <c r="C3238" s="14" t="s">
        <v>672</v>
      </c>
      <c r="D3238" s="14" t="str">
        <f t="shared" si="49"/>
        <v>Error?</v>
      </c>
    </row>
    <row r="3239" spans="1:4" x14ac:dyDescent="0.2">
      <c r="A3239" s="55">
        <v>3178</v>
      </c>
      <c r="B3239" s="1223">
        <f>'Acct Summary 7-8'!D78</f>
        <v>-506334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672</v>
      </c>
      <c r="D3254" s="14" t="str">
        <f t="shared" si="49"/>
        <v>Error?</v>
      </c>
    </row>
    <row r="3255" spans="1:4" x14ac:dyDescent="0.2">
      <c r="A3255" s="55">
        <v>3194</v>
      </c>
      <c r="B3255" s="1223">
        <f>'Acct Summary 7-8'!F77</f>
        <v>0</v>
      </c>
      <c r="C3255" s="14" t="s">
        <v>672</v>
      </c>
      <c r="D3255" s="14" t="str">
        <f t="shared" si="49"/>
        <v>Error?</v>
      </c>
    </row>
    <row r="3256" spans="1:4" x14ac:dyDescent="0.2">
      <c r="A3256" s="55">
        <v>3195</v>
      </c>
      <c r="B3256" s="1223">
        <f>'Acct Summary 7-8'!F78</f>
        <v>-1037494</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97157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0</v>
      </c>
      <c r="C3277" s="14" t="s">
        <v>672</v>
      </c>
      <c r="D3277" s="14" t="str">
        <f t="shared" si="50"/>
        <v>Error?</v>
      </c>
    </row>
    <row r="3278" spans="1:4" x14ac:dyDescent="0.2">
      <c r="A3278" s="55">
        <v>3217</v>
      </c>
      <c r="B3278" s="1223">
        <f>'Acct Summary 7-8'!E78</f>
        <v>388322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672</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672</v>
      </c>
      <c r="D3298" s="14" t="str">
        <f t="shared" si="50"/>
        <v>Error?</v>
      </c>
    </row>
    <row r="3299" spans="1:4" x14ac:dyDescent="0.2">
      <c r="A3299" s="55">
        <v>3238</v>
      </c>
      <c r="B3299" s="1223">
        <f>'Acct Summary 7-8'!H77</f>
        <v>0</v>
      </c>
      <c r="C3299" s="14" t="s">
        <v>672</v>
      </c>
      <c r="D3299" s="14" t="str">
        <f t="shared" si="50"/>
        <v>Error?</v>
      </c>
    </row>
    <row r="3300" spans="1:4" x14ac:dyDescent="0.2">
      <c r="A3300" s="55">
        <v>3239</v>
      </c>
      <c r="B3300" s="1223">
        <f>'Acct Summary 7-8'!H78</f>
        <v>-584874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59397</v>
      </c>
      <c r="C3320" s="14" t="s">
        <v>672</v>
      </c>
      <c r="D3320" s="14" t="str">
        <f t="shared" si="50"/>
        <v>Error?</v>
      </c>
    </row>
    <row r="3321" spans="1:4" x14ac:dyDescent="0.2">
      <c r="A3321" s="55">
        <v>3260</v>
      </c>
      <c r="B3321" s="1223">
        <f>'Acct Summary 7-8'!I79</f>
        <v>21179519</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21238916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9244595</v>
      </c>
      <c r="D3366" s="14" t="str">
        <f t="shared" si="51"/>
        <v>Error?</v>
      </c>
    </row>
    <row r="3367" spans="1:4" x14ac:dyDescent="0.2">
      <c r="A3367" s="55">
        <v>3306</v>
      </c>
      <c r="B3367" s="1223">
        <f>'Expenditures 15-22'!C19</f>
        <v>97655</v>
      </c>
      <c r="D3367" s="14" t="str">
        <f t="shared" si="51"/>
        <v>Error?</v>
      </c>
    </row>
    <row r="3368" spans="1:4" x14ac:dyDescent="0.2">
      <c r="A3368" s="55">
        <v>3307</v>
      </c>
      <c r="B3368" s="1223">
        <f>'Expenditures 15-22'!D8</f>
        <v>2074120</v>
      </c>
      <c r="D3368" s="14" t="str">
        <f t="shared" si="51"/>
        <v>Error?</v>
      </c>
    </row>
    <row r="3369" spans="1:4" x14ac:dyDescent="0.2">
      <c r="A3369" s="55">
        <v>3308</v>
      </c>
      <c r="B3369" s="1223">
        <f>'Expenditures 15-22'!D19</f>
        <v>1348</v>
      </c>
      <c r="D3369" s="14" t="str">
        <f t="shared" si="51"/>
        <v>Error?</v>
      </c>
    </row>
    <row r="3370" spans="1:4" x14ac:dyDescent="0.2">
      <c r="A3370" s="55">
        <v>3309</v>
      </c>
      <c r="B3370" s="1223">
        <f>'Expenditures 15-22'!E8</f>
        <v>159956</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131086</v>
      </c>
      <c r="D3372" s="14" t="str">
        <f t="shared" si="51"/>
        <v>Error?</v>
      </c>
    </row>
    <row r="3373" spans="1:4" x14ac:dyDescent="0.2">
      <c r="A3373" s="55">
        <v>3312</v>
      </c>
      <c r="B3373" s="1223">
        <f>'Expenditures 15-22'!F19</f>
        <v>204</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11619819</v>
      </c>
      <c r="C3380" s="14" t="s">
        <v>672</v>
      </c>
      <c r="D3380" s="14" t="str">
        <f t="shared" si="51"/>
        <v>Error?</v>
      </c>
    </row>
    <row r="3381" spans="1:4" x14ac:dyDescent="0.2">
      <c r="A3381" s="55">
        <v>3320</v>
      </c>
      <c r="B3381" s="1223">
        <f>'Expenditures 15-22'!K19</f>
        <v>99207</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678498</v>
      </c>
      <c r="D3387" s="14" t="str">
        <f t="shared" si="51"/>
        <v>Error?</v>
      </c>
    </row>
    <row r="3388" spans="1:4" x14ac:dyDescent="0.2">
      <c r="A3388" s="55">
        <v>3327</v>
      </c>
      <c r="B3388" s="1223">
        <f>'Expenditures 15-22'!D211</f>
        <v>504043</v>
      </c>
      <c r="D3388" s="14" t="str">
        <f t="shared" si="51"/>
        <v>Error?</v>
      </c>
    </row>
    <row r="3389" spans="1:4" x14ac:dyDescent="0.2">
      <c r="A3389" s="55">
        <v>3328</v>
      </c>
      <c r="B3389" s="1223">
        <f>'Expenditures 15-22'!D222</f>
        <v>1361</v>
      </c>
      <c r="D3389" s="14" t="str">
        <f t="shared" si="51"/>
        <v>Error?</v>
      </c>
    </row>
    <row r="3390" spans="1:4" x14ac:dyDescent="0.2">
      <c r="A3390" s="55">
        <v>3329</v>
      </c>
      <c r="B3390" s="1223">
        <f>'Expenditures 15-22'!K209</f>
        <v>678498</v>
      </c>
      <c r="C3390" s="14" t="s">
        <v>672</v>
      </c>
      <c r="D3390" s="14" t="str">
        <f t="shared" si="51"/>
        <v>Error?</v>
      </c>
    </row>
    <row r="3391" spans="1:4" x14ac:dyDescent="0.2">
      <c r="A3391" s="55">
        <v>3330</v>
      </c>
      <c r="B3391" s="1223">
        <f>'Expenditures 15-22'!K211</f>
        <v>504043</v>
      </c>
      <c r="C3391" s="14" t="s">
        <v>672</v>
      </c>
      <c r="D3391" s="14" t="str">
        <f t="shared" ref="D3391:D3454" si="52">IF(ISBLANK(B3391),"OK",IF(A3391-B3391=0,"OK","Error?"))</f>
        <v>Error?</v>
      </c>
    </row>
    <row r="3392" spans="1:4" x14ac:dyDescent="0.2">
      <c r="A3392" s="55">
        <v>3331</v>
      </c>
      <c r="B3392" s="1223">
        <f>'Expenditures 15-22'!K222</f>
        <v>1361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31694814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6346012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10363769</v>
      </c>
      <c r="D3417" s="14" t="str">
        <f t="shared" si="52"/>
        <v>Error?</v>
      </c>
    </row>
    <row r="3418" spans="1:4" x14ac:dyDescent="0.2">
      <c r="A3418" s="83">
        <v>3357</v>
      </c>
      <c r="D3418" s="14" t="str">
        <f t="shared" si="52"/>
        <v>OK</v>
      </c>
    </row>
    <row r="3419" spans="1:4" x14ac:dyDescent="0.2">
      <c r="A3419" s="55">
        <v>3358</v>
      </c>
      <c r="B3419" s="1223">
        <f>'Assets-Liab 5-6'!F4</f>
        <v>3499825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1473764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2604826</v>
      </c>
      <c r="D3425" s="14" t="str">
        <f t="shared" si="52"/>
        <v>Error?</v>
      </c>
    </row>
    <row r="3426" spans="1:4" x14ac:dyDescent="0.2">
      <c r="A3426" s="83">
        <v>3365</v>
      </c>
      <c r="D3426" s="14" t="str">
        <f t="shared" si="52"/>
        <v>OK</v>
      </c>
    </row>
    <row r="3427" spans="1:4" x14ac:dyDescent="0.2">
      <c r="A3427" s="55">
        <v>3366</v>
      </c>
      <c r="B3427" s="1223">
        <f>'Assets-Liab 5-6'!I4</f>
        <v>21238916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1148320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1465300</v>
      </c>
      <c r="C3446" s="14" t="s">
        <v>672</v>
      </c>
      <c r="D3446" s="14" t="str">
        <f t="shared" si="52"/>
        <v>Error?</v>
      </c>
    </row>
    <row r="3447" spans="1:4" x14ac:dyDescent="0.2">
      <c r="A3447" s="55">
        <v>3386</v>
      </c>
      <c r="B3447" s="1223">
        <f>'Tax Sched 24'!D16</f>
        <v>687705</v>
      </c>
      <c r="C3447" s="14" t="s">
        <v>672</v>
      </c>
      <c r="D3447" s="14" t="str">
        <f t="shared" si="52"/>
        <v>Error?</v>
      </c>
    </row>
    <row r="3448" spans="1:4" x14ac:dyDescent="0.2">
      <c r="A3448" s="55">
        <v>3387</v>
      </c>
      <c r="B3448" s="1223">
        <f>'Tax Sched 24'!C16</f>
        <v>777595</v>
      </c>
      <c r="D3448" s="14" t="str">
        <f t="shared" si="52"/>
        <v>Error?</v>
      </c>
    </row>
    <row r="3449" spans="1:4" x14ac:dyDescent="0.2">
      <c r="A3449" s="55">
        <v>3388</v>
      </c>
      <c r="B3449" s="1223">
        <f>'Tax Sched 24'!F16</f>
        <v>724354</v>
      </c>
      <c r="C3449" s="14" t="s">
        <v>672</v>
      </c>
      <c r="D3449" s="14" t="str">
        <f t="shared" si="52"/>
        <v>Error?</v>
      </c>
    </row>
    <row r="3450" spans="1:4" x14ac:dyDescent="0.2">
      <c r="A3450" s="55">
        <v>3389</v>
      </c>
      <c r="B3450" s="1223">
        <f>'Tax Sched 24'!E16</f>
        <v>1501949</v>
      </c>
      <c r="D3450" s="14" t="str">
        <f t="shared" si="52"/>
        <v>Error?</v>
      </c>
    </row>
    <row r="3451" spans="1:4" x14ac:dyDescent="0.2">
      <c r="A3451" s="55">
        <v>3390</v>
      </c>
      <c r="B3451" s="1223">
        <f>'Cap Outlay Deprec 27'!C15</f>
        <v>48293</v>
      </c>
      <c r="D3451" s="14" t="str">
        <f t="shared" si="52"/>
        <v>Error?</v>
      </c>
    </row>
    <row r="3452" spans="1:4" x14ac:dyDescent="0.2">
      <c r="A3452" s="55">
        <v>3391</v>
      </c>
      <c r="B3452" s="1223">
        <f>'Cap Outlay Deprec 27'!D15</f>
        <v>257347</v>
      </c>
      <c r="D3452" s="14" t="str">
        <f t="shared" si="52"/>
        <v>Error?</v>
      </c>
    </row>
    <row r="3453" spans="1:4" x14ac:dyDescent="0.2">
      <c r="A3453" s="55">
        <v>3392</v>
      </c>
      <c r="B3453" s="1223">
        <f>'Cap Outlay Deprec 27'!E15</f>
        <v>48293</v>
      </c>
      <c r="D3453" s="14" t="str">
        <f t="shared" si="52"/>
        <v>Error?</v>
      </c>
    </row>
    <row r="3454" spans="1:4" x14ac:dyDescent="0.2">
      <c r="A3454" s="55">
        <v>3393</v>
      </c>
      <c r="B3454" s="1223">
        <f>'Cap Outlay Deprec 27'!F15</f>
        <v>257347</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257347</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45991</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45991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45991</v>
      </c>
      <c r="D3567" s="14" t="str">
        <f t="shared" si="54"/>
        <v>Error?</v>
      </c>
    </row>
    <row r="3568" spans="1:4" x14ac:dyDescent="0.2">
      <c r="A3568" s="55">
        <v>3507</v>
      </c>
      <c r="B3568" s="1223">
        <f>'Assets-Liab 5-6'!K41</f>
        <v>45991</v>
      </c>
      <c r="C3568" s="14" t="s">
        <v>672</v>
      </c>
      <c r="D3568" s="14" t="str">
        <f t="shared" si="54"/>
        <v>Error?</v>
      </c>
    </row>
    <row r="3569" spans="1:4" x14ac:dyDescent="0.2">
      <c r="A3569" s="55">
        <v>3508</v>
      </c>
      <c r="B3569" s="1223">
        <f>'Acct Summary 7-8'!K4</f>
        <v>309</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309</v>
      </c>
      <c r="C3571" s="14" t="s">
        <v>672</v>
      </c>
      <c r="D3571" s="14" t="str">
        <f t="shared" si="54"/>
        <v>Error?</v>
      </c>
    </row>
    <row r="3572" spans="1:4" x14ac:dyDescent="0.2">
      <c r="A3572" s="55">
        <v>3511</v>
      </c>
      <c r="B3572" s="1223">
        <f>'Acct Summary 7-8'!K13</f>
        <v>370894</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370894</v>
      </c>
      <c r="C3575" s="14" t="s">
        <v>672</v>
      </c>
      <c r="D3575" s="14" t="str">
        <f t="shared" si="54"/>
        <v>Error?</v>
      </c>
    </row>
    <row r="3576" spans="1:4" x14ac:dyDescent="0.2">
      <c r="A3576" s="55">
        <v>3515</v>
      </c>
      <c r="B3576" s="1223">
        <f>'Acct Summary 7-8'!K20</f>
        <v>-370585</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-370585</v>
      </c>
      <c r="C3588" s="14" t="s">
        <v>672</v>
      </c>
      <c r="D3588" s="14" t="str">
        <f t="shared" si="55"/>
        <v>Error?</v>
      </c>
    </row>
    <row r="3589" spans="1:4" x14ac:dyDescent="0.2">
      <c r="A3589" s="55">
        <v>3528</v>
      </c>
      <c r="B3589" s="1223">
        <f>'Acct Summary 7-8'!K79</f>
        <v>416576</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45991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672</v>
      </c>
      <c r="D3635" s="14" t="str">
        <f t="shared" si="55"/>
        <v>Error?</v>
      </c>
    </row>
    <row r="3636" spans="1:4" x14ac:dyDescent="0.2">
      <c r="A3636" s="55">
        <v>3575</v>
      </c>
      <c r="B3636" s="1223">
        <f>'Expenditures 15-22'!E354</f>
        <v>0</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370894</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370894</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370894</v>
      </c>
      <c r="C3649" s="14" t="s">
        <v>672</v>
      </c>
      <c r="D3649" s="14" t="str">
        <f t="shared" si="56"/>
        <v>Error?</v>
      </c>
    </row>
    <row r="3650" spans="1:4" x14ac:dyDescent="0.2">
      <c r="A3650" s="55">
        <v>3589</v>
      </c>
      <c r="B3650" s="1223">
        <f>'Expenditures 15-22'!G354</f>
        <v>370894</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370894</v>
      </c>
      <c r="C3668" s="14" t="s">
        <v>672</v>
      </c>
      <c r="D3668" s="14" t="str">
        <f t="shared" si="56"/>
        <v>Error?</v>
      </c>
    </row>
    <row r="3669" spans="1:4" x14ac:dyDescent="0.2">
      <c r="A3669" s="55">
        <v>3608</v>
      </c>
      <c r="B3669" s="1223">
        <f>'Expenditures 15-22'!K338</f>
        <v>0</v>
      </c>
      <c r="C3669" s="14" t="s">
        <v>672</v>
      </c>
      <c r="D3669" s="14" t="str">
        <f t="shared" si="56"/>
        <v>Error?</v>
      </c>
    </row>
    <row r="3670" spans="1:4" x14ac:dyDescent="0.2">
      <c r="A3670" s="55">
        <v>3609</v>
      </c>
      <c r="B3670" s="1223">
        <f>'Expenditures 15-22'!K339</f>
        <v>370894</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370894</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370894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-370585</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0</v>
      </c>
      <c r="C3725" s="14" t="s">
        <v>672</v>
      </c>
      <c r="D3725" s="14" t="str">
        <f t="shared" si="57"/>
        <v>Error?</v>
      </c>
    </row>
    <row r="3726" spans="1:4" x14ac:dyDescent="0.2">
      <c r="A3726" s="55">
        <v>3665</v>
      </c>
      <c r="B3726" s="1223">
        <f>'Tax Sched 24'!D13</f>
        <v>0</v>
      </c>
      <c r="C3726" s="14" t="s">
        <v>672</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672</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1702507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31717627</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135754480</v>
      </c>
      <c r="C4122" s="14" t="s">
        <v>672</v>
      </c>
      <c r="D4122" s="14" t="str">
        <f t="shared" si="63"/>
        <v>Error?</v>
      </c>
    </row>
    <row r="4123" spans="1:4" x14ac:dyDescent="0.2">
      <c r="A4123" s="55">
        <v>4062</v>
      </c>
      <c r="B4123" s="1223">
        <f>'Acct Summary 7-8'!D10</f>
        <v>10373227</v>
      </c>
      <c r="C4123" s="14" t="s">
        <v>672</v>
      </c>
      <c r="D4123" s="14" t="str">
        <f t="shared" si="63"/>
        <v>Error?</v>
      </c>
    </row>
    <row r="4124" spans="1:4" x14ac:dyDescent="0.2">
      <c r="A4124" s="55">
        <v>4063</v>
      </c>
      <c r="B4124" s="1223">
        <f>'Acct Summary 7-8'!E10</f>
        <v>11961910</v>
      </c>
      <c r="C4124" s="14" t="s">
        <v>672</v>
      </c>
      <c r="D4124" s="14" t="str">
        <f t="shared" si="63"/>
        <v>Error?</v>
      </c>
    </row>
    <row r="4125" spans="1:4" x14ac:dyDescent="0.2">
      <c r="A4125" s="55">
        <v>4064</v>
      </c>
      <c r="B4125" s="1223">
        <f>'Acct Summary 7-8'!F10</f>
        <v>8515007</v>
      </c>
      <c r="C4125" s="14" t="s">
        <v>672</v>
      </c>
      <c r="D4125" s="14" t="str">
        <f t="shared" si="63"/>
        <v>Error?</v>
      </c>
    </row>
    <row r="4126" spans="1:4" x14ac:dyDescent="0.2">
      <c r="A4126" s="55">
        <v>4065</v>
      </c>
      <c r="B4126" s="1223">
        <f>'Acct Summary 7-8'!G10</f>
        <v>3074140</v>
      </c>
      <c r="C4126" s="14" t="s">
        <v>672</v>
      </c>
      <c r="D4126" s="14" t="str">
        <f t="shared" si="63"/>
        <v>Error?</v>
      </c>
    </row>
    <row r="4127" spans="1:4" x14ac:dyDescent="0.2">
      <c r="A4127" s="55">
        <v>4066</v>
      </c>
      <c r="B4127" s="1223">
        <f>'Acct Summary 7-8'!H10</f>
        <v>3794</v>
      </c>
      <c r="C4127" s="14" t="s">
        <v>672</v>
      </c>
      <c r="D4127" s="14" t="str">
        <f t="shared" si="63"/>
        <v>Error?</v>
      </c>
    </row>
    <row r="4128" spans="1:4" x14ac:dyDescent="0.2">
      <c r="A4128" s="55">
        <v>4067</v>
      </c>
      <c r="B4128" s="1223">
        <f>'Acct Summary 7-8'!I10</f>
        <v>59397</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309</v>
      </c>
      <c r="C4130" s="14" t="s">
        <v>672</v>
      </c>
      <c r="D4130" s="14" t="str">
        <f t="shared" si="63"/>
        <v>Error?</v>
      </c>
    </row>
    <row r="4131" spans="1:4" x14ac:dyDescent="0.2">
      <c r="A4131" s="55">
        <v>4070</v>
      </c>
      <c r="B4131" s="1223">
        <f>'Acct Summary 7-8'!C18</f>
        <v>31717627</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132691166</v>
      </c>
      <c r="C4136" s="14" t="s">
        <v>672</v>
      </c>
      <c r="D4136" s="14" t="str">
        <f t="shared" si="63"/>
        <v>Error?</v>
      </c>
    </row>
    <row r="4137" spans="1:4" x14ac:dyDescent="0.2">
      <c r="A4137" s="55">
        <v>4076</v>
      </c>
      <c r="B4137" s="1223">
        <f>'Acct Summary 7-8'!D19</f>
        <v>10879561</v>
      </c>
      <c r="C4137" s="14" t="s">
        <v>672</v>
      </c>
      <c r="D4137" s="14" t="str">
        <f t="shared" si="63"/>
        <v>Error?</v>
      </c>
    </row>
    <row r="4138" spans="1:4" x14ac:dyDescent="0.2">
      <c r="A4138" s="55">
        <v>4077</v>
      </c>
      <c r="B4138" s="1223">
        <f>'Acct Summary 7-8'!E19</f>
        <v>11573588</v>
      </c>
      <c r="C4138" s="14" t="s">
        <v>672</v>
      </c>
      <c r="D4138" s="14" t="str">
        <f t="shared" si="63"/>
        <v>Error?</v>
      </c>
    </row>
    <row r="4139" spans="1:4" x14ac:dyDescent="0.2">
      <c r="A4139" s="55">
        <v>4078</v>
      </c>
      <c r="B4139" s="1223">
        <f>'Acct Summary 7-8'!F19</f>
        <v>9552501</v>
      </c>
      <c r="C4139" s="14" t="s">
        <v>672</v>
      </c>
      <c r="D4139" s="14" t="str">
        <f t="shared" si="63"/>
        <v>Error?</v>
      </c>
    </row>
    <row r="4140" spans="1:4" x14ac:dyDescent="0.2">
      <c r="A4140" s="55">
        <v>4079</v>
      </c>
      <c r="B4140" s="1223">
        <f>'Acct Summary 7-8'!G19</f>
        <v>2976983</v>
      </c>
      <c r="C4140" s="14" t="s">
        <v>672</v>
      </c>
      <c r="D4140" s="14" t="str">
        <f t="shared" si="63"/>
        <v>Error?</v>
      </c>
    </row>
    <row r="4141" spans="1:4" x14ac:dyDescent="0.2">
      <c r="A4141" s="55">
        <v>4080</v>
      </c>
      <c r="B4141" s="1223">
        <f>'Acct Summary 7-8'!H19</f>
        <v>588668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370894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28305000</v>
      </c>
      <c r="C4171" s="14" t="s">
        <v>672</v>
      </c>
      <c r="D4171" s="14" t="str">
        <f t="shared" si="64"/>
        <v>Error?</v>
      </c>
    </row>
    <row r="4172" spans="1:4" x14ac:dyDescent="0.2">
      <c r="A4172" s="55">
        <v>4111</v>
      </c>
      <c r="B4172" s="1223">
        <f>'Short-Term Long-Term Debt 25'!J49</f>
        <v>17941231</v>
      </c>
      <c r="C4172" s="14" t="s">
        <v>672</v>
      </c>
      <c r="D4172" s="14" t="str">
        <f t="shared" si="64"/>
        <v>Error?</v>
      </c>
    </row>
    <row r="4173" spans="1:4" x14ac:dyDescent="0.2">
      <c r="A4173" s="55">
        <v>4112</v>
      </c>
      <c r="B4173" s="1223">
        <f>'Short-Term Long-Term Debt 25'!H49</f>
        <v>10185000</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198655</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3">
        <f>('FP Info 3'!D10)*100000</f>
        <v>2138.6999999999998</v>
      </c>
      <c r="C4265" s="14" t="s">
        <v>672</v>
      </c>
      <c r="D4265" s="14" t="str">
        <f t="shared" si="65"/>
        <v>Error?</v>
      </c>
      <c r="E4265" s="807"/>
    </row>
    <row r="4266" spans="1:5" x14ac:dyDescent="0.2">
      <c r="A4266" s="91">
        <v>4205</v>
      </c>
      <c r="B4266" s="1223">
        <f>('FP Info 3'!F10)*100000</f>
        <v>238.00000000000003</v>
      </c>
      <c r="C4266" s="14" t="s">
        <v>672</v>
      </c>
      <c r="D4266" s="14" t="str">
        <f t="shared" si="65"/>
        <v>Error?</v>
      </c>
      <c r="E4266" s="807"/>
    </row>
    <row r="4267" spans="1:5" x14ac:dyDescent="0.2">
      <c r="A4267" s="91">
        <v>4206</v>
      </c>
      <c r="B4267" s="1223">
        <f>('FP Info 3'!H10)*100000</f>
        <v>117.89999999999999</v>
      </c>
      <c r="C4267" s="14" t="s">
        <v>672</v>
      </c>
      <c r="D4267" s="14" t="str">
        <f t="shared" si="65"/>
        <v>Error?</v>
      </c>
      <c r="E4267" s="807"/>
    </row>
    <row r="4268" spans="1:5" x14ac:dyDescent="0.2">
      <c r="A4268" s="91">
        <v>4207</v>
      </c>
      <c r="B4268" s="1223">
        <f>('FP Info 3'!J10)*100000</f>
        <v>2495</v>
      </c>
      <c r="C4268" s="14" t="s">
        <v>672</v>
      </c>
      <c r="D4268" s="14" t="str">
        <f t="shared" si="65"/>
        <v>Error?</v>
      </c>
    </row>
    <row r="4269" spans="1:5" x14ac:dyDescent="0.2">
      <c r="A4269" s="91">
        <v>4208</v>
      </c>
      <c r="B4269" s="1223">
        <f>'FP Info 3'!J16</f>
        <v>62731450</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253076</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0</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104812</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17534</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145877</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7"/>
    </row>
    <row r="4437" spans="1:5" x14ac:dyDescent="0.2">
      <c r="A4437" s="91">
        <v>4376</v>
      </c>
      <c r="B4437" s="1223">
        <f>('FP Info 3'!L10)*100000</f>
        <v>1.2999999999999998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4666</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4161822154</v>
      </c>
      <c r="D4995" s="14" t="str">
        <f t="shared" si="77"/>
        <v>Error?</v>
      </c>
    </row>
    <row r="4996" spans="1:4" x14ac:dyDescent="0.2">
      <c r="A4996" s="91">
        <v>4935</v>
      </c>
      <c r="B4996" s="1223">
        <f>'FP Info 3'!H31</f>
        <v>287165728.62600005</v>
      </c>
      <c r="D4996" s="14" t="str">
        <f t="shared" si="77"/>
        <v>Error?</v>
      </c>
    </row>
    <row r="4997" spans="1:4" x14ac:dyDescent="0.2">
      <c r="A4997" s="91">
        <v>4936</v>
      </c>
      <c r="B4997" s="1223">
        <f>'FP Info 3'!H37</f>
        <v>28305000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0</v>
      </c>
      <c r="C5012" s="14" t="s">
        <v>672</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86828408</v>
      </c>
      <c r="D5061" s="14" t="str">
        <f t="shared" si="78"/>
        <v>Error?</v>
      </c>
    </row>
    <row r="5062" spans="1:4" x14ac:dyDescent="0.2">
      <c r="A5062" s="83">
        <v>5001</v>
      </c>
      <c r="D5062" s="14" t="str">
        <f t="shared" si="78"/>
        <v>OK</v>
      </c>
    </row>
    <row r="5063" spans="1:4" x14ac:dyDescent="0.2">
      <c r="A5063" s="55">
        <v>5002</v>
      </c>
      <c r="B5063" s="1223">
        <f>'Revenues 9-14'!C7</f>
        <v>1092722</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87921130</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0</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0</v>
      </c>
      <c r="C5071" s="14" t="s">
        <v>672</v>
      </c>
      <c r="D5071" s="14" t="str">
        <f t="shared" si="78"/>
        <v>Error?</v>
      </c>
    </row>
    <row r="5072" spans="1:4" x14ac:dyDescent="0.2">
      <c r="A5072" s="55">
        <v>5011</v>
      </c>
      <c r="B5072" s="1223">
        <f>'Revenues 9-14'!C20</f>
        <v>5325</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87204</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92529</v>
      </c>
      <c r="C5087" s="14" t="s">
        <v>672</v>
      </c>
      <c r="D5087" s="14" t="str">
        <f t="shared" si="78"/>
        <v>Error?</v>
      </c>
    </row>
    <row r="5088" spans="1:4" x14ac:dyDescent="0.2">
      <c r="A5088" s="55">
        <v>5027</v>
      </c>
      <c r="B5088" s="1223">
        <f>'Revenues 9-14'!C65</f>
        <v>55226</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55226</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2472644</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0</v>
      </c>
      <c r="D5094" s="14" t="str">
        <f t="shared" si="78"/>
        <v>Error?</v>
      </c>
    </row>
    <row r="5095" spans="1:4" x14ac:dyDescent="0.2">
      <c r="A5095" s="55">
        <v>5034</v>
      </c>
      <c r="B5095" s="1223">
        <f>'Revenues 9-14'!C74</f>
        <v>38931</v>
      </c>
      <c r="D5095" s="14" t="str">
        <f t="shared" si="78"/>
        <v>Error?</v>
      </c>
    </row>
    <row r="5096" spans="1:4" x14ac:dyDescent="0.2">
      <c r="A5096" s="55">
        <v>5035</v>
      </c>
      <c r="B5096" s="1223">
        <f>'Revenues 9-14'!C75</f>
        <v>2511575</v>
      </c>
      <c r="C5096" s="14" t="s">
        <v>672</v>
      </c>
      <c r="D5096" s="14" t="str">
        <f t="shared" si="78"/>
        <v>Error?</v>
      </c>
    </row>
    <row r="5097" spans="1:4" x14ac:dyDescent="0.2">
      <c r="A5097" s="55">
        <v>5036</v>
      </c>
      <c r="B5097" s="1223">
        <f>'Revenues 9-14'!C77</f>
        <v>105701</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81805</v>
      </c>
      <c r="D5099" s="14" t="str">
        <f t="shared" si="78"/>
        <v>Error?</v>
      </c>
    </row>
    <row r="5100" spans="1:4" x14ac:dyDescent="0.2">
      <c r="A5100" s="55">
        <v>5039</v>
      </c>
      <c r="B5100" s="1223">
        <f>'Revenues 9-14'!C80</f>
        <v>44803</v>
      </c>
      <c r="D5100" s="14" t="str">
        <f t="shared" si="78"/>
        <v>Error?</v>
      </c>
    </row>
    <row r="5101" spans="1:4" x14ac:dyDescent="0.2">
      <c r="A5101" s="55">
        <v>5040</v>
      </c>
      <c r="B5101" s="1223">
        <f>'Revenues 9-14'!C81</f>
        <v>73531</v>
      </c>
      <c r="D5101" s="14" t="str">
        <f t="shared" si="78"/>
        <v>Error?</v>
      </c>
    </row>
    <row r="5102" spans="1:4" x14ac:dyDescent="0.2">
      <c r="A5102" s="55">
        <v>5041</v>
      </c>
      <c r="B5102" s="1223">
        <f>'Revenues 9-14'!C82</f>
        <v>305840</v>
      </c>
      <c r="C5102" s="14" t="s">
        <v>672</v>
      </c>
      <c r="D5102" s="14" t="str">
        <f t="shared" si="78"/>
        <v>Error?</v>
      </c>
    </row>
    <row r="5103" spans="1:4" x14ac:dyDescent="0.2">
      <c r="A5103" s="55">
        <v>5042</v>
      </c>
      <c r="B5103" s="1223">
        <f>'Revenues 9-14'!C84</f>
        <v>1356895</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1356895</v>
      </c>
      <c r="C5112" s="14" t="s">
        <v>672</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49195</v>
      </c>
      <c r="D5115" s="14" t="str">
        <f t="shared" si="78"/>
        <v>Error?</v>
      </c>
    </row>
    <row r="5116" spans="1:4" x14ac:dyDescent="0.2">
      <c r="A5116" s="55">
        <v>5055</v>
      </c>
      <c r="B5116" s="1223">
        <f>'Revenues 9-14'!C99</f>
        <v>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296182</v>
      </c>
      <c r="D5118" s="14" t="str">
        <f t="shared" si="78"/>
        <v>Error?</v>
      </c>
    </row>
    <row r="5119" spans="1:4" x14ac:dyDescent="0.2">
      <c r="A5119" s="55">
        <v>5058</v>
      </c>
      <c r="B5119" s="1223">
        <f>'Revenues 9-14'!C107</f>
        <v>2518</v>
      </c>
      <c r="D5119" s="14" t="str">
        <f t="shared" ref="D5119:D5182" si="79">IF(ISBLANK(B5119),"OK",IF(A5119-B5119=0,"OK","Error?"))</f>
        <v>Error?</v>
      </c>
    </row>
    <row r="5120" spans="1:4" x14ac:dyDescent="0.2">
      <c r="A5120" s="55">
        <v>5059</v>
      </c>
      <c r="B5120" s="1223">
        <f>'Revenues 9-14'!C108</f>
        <v>470673</v>
      </c>
      <c r="C5120" s="14" t="s">
        <v>672</v>
      </c>
      <c r="D5120" s="14" t="str">
        <f t="shared" si="79"/>
        <v>Error?</v>
      </c>
    </row>
    <row r="5121" spans="1:4" x14ac:dyDescent="0.2">
      <c r="A5121" s="55">
        <v>5060</v>
      </c>
      <c r="B5121" s="1223">
        <f>'Revenues 9-14'!C109</f>
        <v>92713868</v>
      </c>
      <c r="C5121" s="14" t="s">
        <v>672</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672</v>
      </c>
      <c r="D5125" s="14" t="str">
        <f t="shared" si="79"/>
        <v>Error?</v>
      </c>
    </row>
    <row r="5126" spans="1:4" x14ac:dyDescent="0.2">
      <c r="A5126" s="55">
        <v>5065</v>
      </c>
      <c r="B5126" s="1223">
        <f>'Revenues 9-14'!C117</f>
        <v>4263542</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4263542</v>
      </c>
      <c r="C5132" s="14" t="s">
        <v>672</v>
      </c>
      <c r="D5132" s="14" t="str">
        <f t="shared" si="79"/>
        <v>Error?</v>
      </c>
    </row>
    <row r="5133" spans="1:4" x14ac:dyDescent="0.2">
      <c r="A5133" s="55">
        <v>5072</v>
      </c>
      <c r="B5133" s="1223">
        <f>'Revenues 9-14'!C124</f>
        <v>1471067</v>
      </c>
      <c r="D5133" s="14" t="str">
        <f t="shared" si="79"/>
        <v>Error?</v>
      </c>
    </row>
    <row r="5134" spans="1:4" x14ac:dyDescent="0.2">
      <c r="A5134" s="55">
        <v>5073</v>
      </c>
      <c r="B5134" s="1223">
        <f>'Revenues 9-14'!C125</f>
        <v>998677</v>
      </c>
      <c r="D5134" s="14" t="str">
        <f t="shared" si="79"/>
        <v>Error?</v>
      </c>
    </row>
    <row r="5135" spans="1:4" x14ac:dyDescent="0.2">
      <c r="A5135" s="55">
        <v>5074</v>
      </c>
      <c r="B5135" s="1223">
        <f>'Revenues 9-14'!C126</f>
        <v>1246867</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13246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3729857</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198655</v>
      </c>
      <c r="C5161" s="14" t="s">
        <v>672</v>
      </c>
      <c r="D5161" s="14" t="str">
        <f t="shared" si="79"/>
        <v>Error?</v>
      </c>
    </row>
    <row r="5162" spans="1:4" x14ac:dyDescent="0.2">
      <c r="A5162" s="83">
        <v>5101</v>
      </c>
      <c r="D5162" s="14" t="str">
        <f t="shared" si="79"/>
        <v>OK</v>
      </c>
    </row>
    <row r="5163" spans="1:4" x14ac:dyDescent="0.2">
      <c r="A5163" s="55">
        <v>5102</v>
      </c>
      <c r="B5163" s="1223">
        <f>'Revenues 9-14'!C142</f>
        <v>32246</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32246</v>
      </c>
      <c r="C5165" s="14" t="s">
        <v>672</v>
      </c>
      <c r="D5165" s="14" t="str">
        <f t="shared" si="79"/>
        <v>Error?</v>
      </c>
    </row>
    <row r="5166" spans="1:4" x14ac:dyDescent="0.2">
      <c r="A5166" s="83">
        <v>5105</v>
      </c>
      <c r="D5166" s="14" t="str">
        <f t="shared" si="79"/>
        <v>OK</v>
      </c>
    </row>
    <row r="5167" spans="1:4" x14ac:dyDescent="0.2">
      <c r="A5167" s="55">
        <v>5106</v>
      </c>
      <c r="B5167" s="1223">
        <f>'Revenues 9-14'!C145</f>
        <v>2638</v>
      </c>
      <c r="D5167" s="14" t="str">
        <f t="shared" si="79"/>
        <v>Error?</v>
      </c>
    </row>
    <row r="5168" spans="1:4" x14ac:dyDescent="0.2">
      <c r="A5168" s="55">
        <v>5107</v>
      </c>
      <c r="B5168" s="1223">
        <f>'Revenues 9-14'!C147</f>
        <v>210631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4178693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8442235</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0</v>
      </c>
      <c r="D5239" s="14" t="str">
        <f t="shared" si="80"/>
        <v>Error?</v>
      </c>
    </row>
    <row r="5240" spans="1:4" x14ac:dyDescent="0.2">
      <c r="A5240" s="55">
        <v>5179</v>
      </c>
      <c r="B5240" s="1223">
        <f>'Revenues 9-14'!C195</f>
        <v>58673</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58673</v>
      </c>
      <c r="C5246" s="14" t="s">
        <v>672</v>
      </c>
      <c r="D5246" s="14" t="str">
        <f t="shared" si="80"/>
        <v>Error?</v>
      </c>
    </row>
    <row r="5247" spans="1:4" x14ac:dyDescent="0.2">
      <c r="A5247" s="55">
        <v>5186</v>
      </c>
      <c r="B5247" s="1223">
        <f>'Revenues 9-14'!C203</f>
        <v>688502</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688502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1277967</v>
      </c>
      <c r="D5278" s="14" t="str">
        <f t="shared" si="81"/>
        <v>Error?</v>
      </c>
    </row>
    <row r="5279" spans="1:4" x14ac:dyDescent="0.2">
      <c r="A5279" s="55">
        <v>5218</v>
      </c>
      <c r="B5279" s="1223">
        <f>'Revenues 9-14'!C221</f>
        <v>334309</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1612276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253076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2880750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2880750</v>
      </c>
      <c r="C5326" s="14" t="s">
        <v>672</v>
      </c>
      <c r="D5326" s="14" t="str">
        <f t="shared" si="82"/>
        <v>Error?</v>
      </c>
    </row>
    <row r="5327" spans="1:4" x14ac:dyDescent="0.2">
      <c r="A5327" s="55">
        <v>5266</v>
      </c>
      <c r="B5327" s="1223">
        <f>'Revenues 9-14'!C275</f>
        <v>104036853</v>
      </c>
      <c r="C5327" s="14" t="s">
        <v>672</v>
      </c>
      <c r="D5327" s="14" t="str">
        <f t="shared" si="82"/>
        <v>Error?</v>
      </c>
    </row>
    <row r="5328" spans="1:4" x14ac:dyDescent="0.2">
      <c r="A5328" s="55">
        <v>5267</v>
      </c>
      <c r="B5328" s="1223">
        <f>'Revenues 9-14'!D5</f>
        <v>9617769</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9617769</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376792</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376792</v>
      </c>
      <c r="C5339" s="14" t="s">
        <v>672</v>
      </c>
      <c r="D5339" s="14" t="str">
        <f t="shared" si="82"/>
        <v>Error?</v>
      </c>
    </row>
    <row r="5340" spans="1:4" x14ac:dyDescent="0.2">
      <c r="A5340" s="55">
        <v>5279</v>
      </c>
      <c r="B5340" s="1223">
        <f>'Revenues 9-14'!D65</f>
        <v>10543</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10543</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175125</v>
      </c>
      <c r="D5349" s="14" t="str">
        <f t="shared" si="82"/>
        <v>Error?</v>
      </c>
    </row>
    <row r="5350" spans="1:4" x14ac:dyDescent="0.2">
      <c r="A5350" s="55">
        <v>5289</v>
      </c>
      <c r="B5350" s="1223">
        <f>'Revenues 9-14'!D96</f>
        <v>2298</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0</v>
      </c>
      <c r="D5354" s="14" t="str">
        <f t="shared" si="82"/>
        <v>Error?</v>
      </c>
    </row>
    <row r="5355" spans="1:4" x14ac:dyDescent="0.2">
      <c r="A5355" s="55">
        <v>5294</v>
      </c>
      <c r="B5355" s="1223">
        <f>'Revenues 9-14'!D108</f>
        <v>368123</v>
      </c>
      <c r="C5355" s="14" t="s">
        <v>672</v>
      </c>
      <c r="D5355" s="14" t="str">
        <f t="shared" si="82"/>
        <v>Error?</v>
      </c>
    </row>
    <row r="5356" spans="1:4" x14ac:dyDescent="0.2">
      <c r="A5356" s="55">
        <v>5295</v>
      </c>
      <c r="B5356" s="1223">
        <f>'Revenues 9-14'!D109</f>
        <v>10373227</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10373227</v>
      </c>
      <c r="C5508" s="14" t="s">
        <v>672</v>
      </c>
      <c r="D5508" s="14" t="str">
        <f t="shared" si="85"/>
        <v>Error?</v>
      </c>
    </row>
    <row r="5509" spans="1:4" x14ac:dyDescent="0.2">
      <c r="A5509" s="55">
        <v>5448</v>
      </c>
      <c r="B5509" s="1223">
        <f>'Revenues 9-14'!E5</f>
        <v>11946711</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11946711</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672</v>
      </c>
      <c r="D5518" s="14" t="str">
        <f t="shared" si="85"/>
        <v>Error?</v>
      </c>
    </row>
    <row r="5519" spans="1:4" x14ac:dyDescent="0.2">
      <c r="A5519" s="55">
        <v>5458</v>
      </c>
      <c r="B5519" s="1223">
        <f>'Revenues 9-14'!E65</f>
        <v>15199</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15199</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11961910</v>
      </c>
      <c r="C5527" s="14" t="s">
        <v>672</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11961910</v>
      </c>
      <c r="C5552" s="14" t="s">
        <v>672</v>
      </c>
      <c r="D5552" s="14" t="str">
        <f t="shared" si="85"/>
        <v>Error?</v>
      </c>
    </row>
    <row r="5553" spans="1:4" x14ac:dyDescent="0.2">
      <c r="A5553" s="55">
        <v>5492</v>
      </c>
      <c r="B5553" s="1223">
        <f>'Revenues 9-14'!F5</f>
        <v>4786064</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4786064</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201600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201600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2730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2730</v>
      </c>
      <c r="C5579" s="14" t="s">
        <v>672</v>
      </c>
      <c r="D5579" s="14" t="str">
        <f t="shared" si="86"/>
        <v>Error?</v>
      </c>
    </row>
    <row r="5580" spans="1:4" x14ac:dyDescent="0.2">
      <c r="A5580" s="55">
        <v>5519</v>
      </c>
      <c r="B5580" s="1223">
        <f>'Revenues 9-14'!F65</f>
        <v>6311</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6311</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672</v>
      </c>
      <c r="D5587" s="14" t="str">
        <f t="shared" si="86"/>
        <v>Error?</v>
      </c>
    </row>
    <row r="5588" spans="1:4" x14ac:dyDescent="0.2">
      <c r="A5588" s="55">
        <v>5527</v>
      </c>
      <c r="B5588" s="1223">
        <f>'Revenues 9-14'!F109</f>
        <v>4996705</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150000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150000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761717</v>
      </c>
      <c r="D5615" s="14" t="str">
        <f t="shared" si="86"/>
        <v>Error?</v>
      </c>
    </row>
    <row r="5616" spans="1:4" x14ac:dyDescent="0.2">
      <c r="A5616" s="83">
        <v>5555</v>
      </c>
      <c r="D5616" s="14" t="str">
        <f t="shared" si="86"/>
        <v>OK</v>
      </c>
    </row>
    <row r="5617" spans="1:4" x14ac:dyDescent="0.2">
      <c r="A5617" s="55">
        <v>5556</v>
      </c>
      <c r="B5617" s="1223">
        <f>'Revenues 9-14'!F152</f>
        <v>2606585</v>
      </c>
      <c r="D5617" s="14" t="str">
        <f t="shared" si="86"/>
        <v>Error?</v>
      </c>
    </row>
    <row r="5618" spans="1:4" x14ac:dyDescent="0.2">
      <c r="A5618" s="55">
        <v>5557</v>
      </c>
      <c r="B5618" s="1223">
        <f>'Revenues 9-14'!F154</f>
        <v>3368302</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3368302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3518302</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8515007</v>
      </c>
      <c r="C5720" s="14" t="s">
        <v>672</v>
      </c>
      <c r="D5720" s="14" t="str">
        <f t="shared" si="88"/>
        <v>Error?</v>
      </c>
    </row>
    <row r="5721" spans="1:4" x14ac:dyDescent="0.2">
      <c r="A5721" s="55">
        <v>5660</v>
      </c>
      <c r="B5721" s="1223">
        <f>'Revenues 9-14'!G5</f>
        <v>1078012</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1465300</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2543312</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528320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528320</v>
      </c>
      <c r="C5730" s="14" t="s">
        <v>672</v>
      </c>
      <c r="D5730" s="14" t="str">
        <f t="shared" si="88"/>
        <v>Error?</v>
      </c>
    </row>
    <row r="5731" spans="1:4" x14ac:dyDescent="0.2">
      <c r="A5731" s="55">
        <v>5670</v>
      </c>
      <c r="B5731" s="1223">
        <f>'Revenues 9-14'!G65</f>
        <v>2508</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2508</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3074140</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3794</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3794</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3794</v>
      </c>
      <c r="C5915" s="14" t="s">
        <v>672</v>
      </c>
      <c r="D5915" s="14" t="str">
        <f t="shared" si="91"/>
        <v>Error?</v>
      </c>
    </row>
    <row r="5916" spans="1:4" x14ac:dyDescent="0.2">
      <c r="A5916" s="55">
        <v>5855</v>
      </c>
      <c r="B5916" s="1223">
        <f>'Revenues 9-14'!I5</f>
        <v>29965</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29965</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29432</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29432</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59397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309</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309</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309</v>
      </c>
      <c r="C6023" s="14" t="s">
        <v>672</v>
      </c>
      <c r="D6023" s="14" t="str">
        <f t="shared" si="93"/>
        <v>Error?</v>
      </c>
    </row>
    <row r="6024" spans="1:5" x14ac:dyDescent="0.2">
      <c r="A6024" s="55">
        <v>5963</v>
      </c>
      <c r="B6024" s="1223">
        <f>'Revenues 9-14'!G109</f>
        <v>3074140</v>
      </c>
      <c r="C6024" s="14" t="s">
        <v>672</v>
      </c>
      <c r="D6024" s="14" t="str">
        <f t="shared" si="93"/>
        <v>Error?</v>
      </c>
    </row>
    <row r="6025" spans="1:5" x14ac:dyDescent="0.2">
      <c r="A6025" s="55">
        <v>5964</v>
      </c>
      <c r="B6025" s="1223">
        <f>'Revenues 9-14'!H109</f>
        <v>3794</v>
      </c>
      <c r="C6025" s="14" t="s">
        <v>672</v>
      </c>
      <c r="D6025" s="14" t="str">
        <f t="shared" si="93"/>
        <v>Error?</v>
      </c>
    </row>
    <row r="6026" spans="1:5" x14ac:dyDescent="0.2">
      <c r="A6026" s="55">
        <v>5965</v>
      </c>
      <c r="B6026" s="1223">
        <f>'Revenues 9-14'!I109</f>
        <v>59397</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309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0</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0</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6">
        <v>6006</v>
      </c>
      <c r="B6067" s="1224"/>
      <c r="D6067" s="14" t="str">
        <f t="shared" si="93"/>
        <v>OK</v>
      </c>
      <c r="E6067" s="14" t="s">
        <v>1094</v>
      </c>
    </row>
    <row r="6068" spans="1:5" x14ac:dyDescent="0.2">
      <c r="A6068" s="806">
        <v>6007</v>
      </c>
      <c r="B6068" s="1224"/>
      <c r="D6068" s="14" t="str">
        <f t="shared" si="93"/>
        <v>OK</v>
      </c>
      <c r="E6068" s="14" t="s">
        <v>1094</v>
      </c>
    </row>
    <row r="6069" spans="1:5" x14ac:dyDescent="0.2">
      <c r="A6069" s="806">
        <v>6008</v>
      </c>
      <c r="B6069" s="1224"/>
      <c r="D6069" s="14" t="str">
        <f t="shared" si="93"/>
        <v>OK</v>
      </c>
      <c r="E6069" s="14" t="s">
        <v>1094</v>
      </c>
    </row>
    <row r="6070" spans="1:5" x14ac:dyDescent="0.2">
      <c r="A6070" s="806">
        <v>6009</v>
      </c>
      <c r="B6070" s="1224"/>
      <c r="D6070" s="14" t="str">
        <f t="shared" si="93"/>
        <v>OK</v>
      </c>
      <c r="E6070" s="14" t="s">
        <v>1094</v>
      </c>
    </row>
    <row r="6071" spans="1:5" x14ac:dyDescent="0.2">
      <c r="A6071" s="806">
        <v>6010</v>
      </c>
      <c r="B6071" s="1224"/>
      <c r="D6071" s="14" t="str">
        <f t="shared" si="93"/>
        <v>OK</v>
      </c>
      <c r="E6071" s="14" t="s">
        <v>1094</v>
      </c>
    </row>
    <row r="6072" spans="1:5" x14ac:dyDescent="0.2">
      <c r="A6072" s="806">
        <v>6011</v>
      </c>
      <c r="B6072" s="1224"/>
      <c r="D6072" s="14" t="str">
        <f t="shared" si="93"/>
        <v>OK</v>
      </c>
      <c r="E6072" s="14" t="s">
        <v>1094</v>
      </c>
    </row>
    <row r="6073" spans="1:5" x14ac:dyDescent="0.2">
      <c r="A6073" s="806">
        <v>6012</v>
      </c>
      <c r="B6073" s="1224"/>
      <c r="C6073" s="14" t="s">
        <v>672</v>
      </c>
      <c r="D6073" s="14" t="str">
        <f t="shared" si="93"/>
        <v>OK</v>
      </c>
      <c r="E6073" s="14" t="s">
        <v>1094</v>
      </c>
    </row>
    <row r="6074" spans="1:5" x14ac:dyDescent="0.2">
      <c r="A6074" s="80">
        <v>6013</v>
      </c>
      <c r="B6074" s="1224">
        <f>'PCTC-OEPP 28-29'!F77</f>
        <v>7076.4</v>
      </c>
      <c r="D6074" s="14" t="str">
        <f t="shared" si="93"/>
        <v>Error?</v>
      </c>
      <c r="E6074" s="14" t="s">
        <v>1105</v>
      </c>
    </row>
    <row r="6075" spans="1:5" x14ac:dyDescent="0.2">
      <c r="A6075" s="806">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8">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0</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61287</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0</v>
      </c>
      <c r="D6215" s="14" t="str">
        <f t="shared" si="96"/>
        <v>Error?</v>
      </c>
      <c r="E6215" s="14" t="s">
        <v>209</v>
      </c>
    </row>
    <row r="6216" spans="1:5" x14ac:dyDescent="0.2">
      <c r="A6216">
        <v>6155</v>
      </c>
      <c r="B6216" s="1223">
        <f>'Assets-Liab 5-6'!J41</f>
        <v>0</v>
      </c>
      <c r="D6216" s="14" t="str">
        <f t="shared" si="96"/>
        <v>Error?</v>
      </c>
      <c r="E6216" s="14" t="s">
        <v>209</v>
      </c>
    </row>
    <row r="6217" spans="1:5" x14ac:dyDescent="0.2">
      <c r="A6217">
        <v>6156</v>
      </c>
      <c r="B6217" s="1223">
        <f>'Assets-Liab 5-6'!J4</f>
        <v>0</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0</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0</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0</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0</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0</v>
      </c>
      <c r="D6229" s="14" t="str">
        <f t="shared" si="96"/>
        <v>Error?</v>
      </c>
      <c r="E6229" s="14" t="s">
        <v>209</v>
      </c>
    </row>
    <row r="6230" spans="1:5" x14ac:dyDescent="0.2">
      <c r="A6230">
        <v>6169</v>
      </c>
      <c r="B6230" s="1223">
        <f>'Acct Summary 7-8'!J20</f>
        <v>0</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0</v>
      </c>
      <c r="D6263" s="14" t="str">
        <f t="shared" si="96"/>
        <v>Error?</v>
      </c>
      <c r="E6263" s="14" t="s">
        <v>209</v>
      </c>
    </row>
    <row r="6264" spans="1:5" x14ac:dyDescent="0.2">
      <c r="A6264">
        <v>6203</v>
      </c>
      <c r="B6264" s="1223">
        <f>'Acct Summary 7-8'!J79</f>
        <v>0</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0</v>
      </c>
      <c r="D6266" s="14" t="str">
        <f t="shared" si="96"/>
        <v>Error?</v>
      </c>
      <c r="E6266" s="14" t="s">
        <v>209</v>
      </c>
    </row>
    <row r="6267" spans="1:5" x14ac:dyDescent="0.2">
      <c r="A6267">
        <v>6206</v>
      </c>
      <c r="B6267" s="1223">
        <f>'Acct Summary 7-8'!C82</f>
        <v>3063314</v>
      </c>
      <c r="D6267" s="14" t="str">
        <f t="shared" si="96"/>
        <v>Error?</v>
      </c>
      <c r="E6267" s="14" t="s">
        <v>209</v>
      </c>
    </row>
    <row r="6268" spans="1:5" x14ac:dyDescent="0.2">
      <c r="A6268">
        <v>6207</v>
      </c>
      <c r="B6268" s="1223">
        <f>'Acct Summary 7-8'!D82</f>
        <v>-506334</v>
      </c>
      <c r="D6268" s="14" t="str">
        <f t="shared" si="96"/>
        <v>Error?</v>
      </c>
      <c r="E6268" s="14" t="s">
        <v>209</v>
      </c>
    </row>
    <row r="6269" spans="1:5" x14ac:dyDescent="0.2">
      <c r="A6269">
        <v>6208</v>
      </c>
      <c r="B6269" s="1223">
        <f>'Acct Summary 7-8'!E82</f>
        <v>388322</v>
      </c>
      <c r="D6269" s="14" t="str">
        <f t="shared" si="96"/>
        <v>Error?</v>
      </c>
      <c r="E6269" s="14" t="s">
        <v>209</v>
      </c>
    </row>
    <row r="6270" spans="1:5" x14ac:dyDescent="0.2">
      <c r="A6270">
        <v>6209</v>
      </c>
      <c r="B6270" s="1223">
        <f>'Acct Summary 7-8'!F82</f>
        <v>-1037494</v>
      </c>
      <c r="D6270" s="14" t="str">
        <f t="shared" si="96"/>
        <v>Error?</v>
      </c>
      <c r="E6270" s="14" t="s">
        <v>209</v>
      </c>
    </row>
    <row r="6271" spans="1:5" x14ac:dyDescent="0.2">
      <c r="A6271">
        <v>6210</v>
      </c>
      <c r="B6271" s="1223">
        <f>'Acct Summary 7-8'!G82</f>
        <v>97157</v>
      </c>
      <c r="D6271" s="14" t="str">
        <f t="shared" ref="D6271:D6334" si="97">IF(ISBLANK(B6271),"OK",IF(A6271-B6271=0,"OK","Error?"))</f>
        <v>Error?</v>
      </c>
      <c r="E6271" s="14" t="s">
        <v>209</v>
      </c>
    </row>
    <row r="6272" spans="1:5" x14ac:dyDescent="0.2">
      <c r="A6272">
        <v>6211</v>
      </c>
      <c r="B6272" s="1223">
        <f>'Acct Summary 7-8'!H82</f>
        <v>-584874</v>
      </c>
      <c r="D6272" s="14" t="str">
        <f t="shared" si="97"/>
        <v>Error?</v>
      </c>
      <c r="E6272" s="14" t="s">
        <v>209</v>
      </c>
    </row>
    <row r="6273" spans="1:5" x14ac:dyDescent="0.2">
      <c r="A6273">
        <v>6212</v>
      </c>
      <c r="B6273" s="1223">
        <f>'Acct Summary 7-8'!I82</f>
        <v>59397</v>
      </c>
      <c r="D6273" s="14" t="str">
        <f t="shared" si="97"/>
        <v>Error?</v>
      </c>
      <c r="E6273" s="14" t="s">
        <v>209</v>
      </c>
    </row>
    <row r="6274" spans="1:5" x14ac:dyDescent="0.2">
      <c r="A6274">
        <v>6213</v>
      </c>
      <c r="B6274" s="1223">
        <f>'Acct Summary 7-8'!J82</f>
        <v>0</v>
      </c>
      <c r="D6274" s="14" t="str">
        <f t="shared" si="97"/>
        <v>Error?</v>
      </c>
      <c r="E6274" s="14" t="s">
        <v>209</v>
      </c>
    </row>
    <row r="6275" spans="1:5" x14ac:dyDescent="0.2">
      <c r="A6275">
        <v>6214</v>
      </c>
      <c r="B6275" s="1223">
        <f>'Acct Summary 7-8'!K82</f>
        <v>-370585</v>
      </c>
      <c r="D6275" s="14" t="str">
        <f t="shared" si="97"/>
        <v>Error?</v>
      </c>
      <c r="E6275" s="14" t="s">
        <v>209</v>
      </c>
    </row>
    <row r="6276" spans="1:5" x14ac:dyDescent="0.2">
      <c r="A6276">
        <v>6215</v>
      </c>
      <c r="B6276" s="1223">
        <f>'Acct Summary 7-8'!C83</f>
        <v>9.6830456786812638E-2</v>
      </c>
      <c r="D6276" s="14" t="str">
        <f t="shared" si="97"/>
        <v>Error?</v>
      </c>
      <c r="E6276" s="14" t="s">
        <v>209</v>
      </c>
    </row>
    <row r="6277" spans="1:5" x14ac:dyDescent="0.2">
      <c r="A6277">
        <v>6216</v>
      </c>
      <c r="B6277" s="1223">
        <f>'Acct Summary 7-8'!D83</f>
        <v>-7.9651626582130125E-2</v>
      </c>
      <c r="D6277" s="14" t="str">
        <f t="shared" si="97"/>
        <v>Error?</v>
      </c>
      <c r="E6277" s="14" t="s">
        <v>209</v>
      </c>
    </row>
    <row r="6278" spans="1:5" x14ac:dyDescent="0.2">
      <c r="A6278">
        <v>6217</v>
      </c>
      <c r="B6278" s="1223">
        <f>'Acct Summary 7-8'!E83</f>
        <v>3.7469187126806858E-2</v>
      </c>
      <c r="D6278" s="14" t="str">
        <f t="shared" si="97"/>
        <v>Error?</v>
      </c>
      <c r="E6278" s="14" t="s">
        <v>209</v>
      </c>
    </row>
    <row r="6279" spans="1:5" x14ac:dyDescent="0.2">
      <c r="A6279">
        <v>6218</v>
      </c>
      <c r="B6279" s="1223">
        <f>'Acct Summary 7-8'!F83</f>
        <v>-0.29644167922681847</v>
      </c>
      <c r="D6279" s="14" t="str">
        <f t="shared" si="97"/>
        <v>Error?</v>
      </c>
      <c r="E6279" s="14" t="s">
        <v>209</v>
      </c>
    </row>
    <row r="6280" spans="1:5" x14ac:dyDescent="0.2">
      <c r="A6280">
        <v>6219</v>
      </c>
      <c r="B6280" s="1223">
        <f>'Acct Summary 7-8'!G83</f>
        <v>6.5926900037185113E-2</v>
      </c>
      <c r="D6280" s="14" t="str">
        <f t="shared" si="97"/>
        <v>Error?</v>
      </c>
      <c r="E6280" s="14" t="s">
        <v>209</v>
      </c>
    </row>
    <row r="6281" spans="1:5" x14ac:dyDescent="0.2">
      <c r="A6281">
        <v>6220</v>
      </c>
      <c r="B6281" s="1223">
        <f>'Acct Summary 7-8'!H83</f>
        <v>-0.22453476738945327</v>
      </c>
      <c r="D6281" s="14" t="str">
        <f t="shared" si="97"/>
        <v>Error?</v>
      </c>
      <c r="E6281" s="14" t="s">
        <v>209</v>
      </c>
    </row>
    <row r="6282" spans="1:5" x14ac:dyDescent="0.2">
      <c r="A6282">
        <v>6221</v>
      </c>
      <c r="B6282" s="1223">
        <f>'Acct Summary 7-8'!I83</f>
        <v>2.7966116538151006E-3</v>
      </c>
      <c r="D6282" s="14" t="str">
        <f t="shared" si="97"/>
        <v>Error?</v>
      </c>
      <c r="E6282" s="14" t="s">
        <v>209</v>
      </c>
    </row>
    <row r="6283" spans="1:5" x14ac:dyDescent="0.2">
      <c r="A6283">
        <v>6222</v>
      </c>
      <c r="B6283" s="1223" t="e">
        <f>'Acct Summary 7-8'!J83</f>
        <v>#DIV/0!</v>
      </c>
      <c r="D6283" s="14" t="e">
        <f t="shared" si="97"/>
        <v>#DIV/0!</v>
      </c>
      <c r="E6283" s="14" t="s">
        <v>209</v>
      </c>
    </row>
    <row r="6284" spans="1:5" x14ac:dyDescent="0.2">
      <c r="A6284">
        <v>6223</v>
      </c>
      <c r="B6284" s="1223">
        <f>'Acct Summary 7-8'!K83</f>
        <v>-8.0577721728164207</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0</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0</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0</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0</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52015</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122778</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100794</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0</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88703</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10062</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121065</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20172</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1040129</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3132087</v>
      </c>
      <c r="D6880" s="14" t="str">
        <f t="shared" si="106"/>
        <v>Error?</v>
      </c>
    </row>
    <row r="6881" spans="1:4" x14ac:dyDescent="0.2">
      <c r="A6881">
        <v>6820</v>
      </c>
      <c r="B6881" s="1223">
        <f>'Expenditures 15-22'!K22</f>
        <v>3132087</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370511</v>
      </c>
      <c r="D6894" s="14" t="str">
        <f t="shared" si="106"/>
        <v>Error?</v>
      </c>
    </row>
    <row r="6895" spans="1:4" x14ac:dyDescent="0.2">
      <c r="A6895">
        <v>6834</v>
      </c>
      <c r="B6895" s="1223">
        <f>'Expenditures 15-22'!K29</f>
        <v>370511</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240002</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1500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1500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2276</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2276</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91102</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91102</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22960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22960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2809</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1900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4709</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961315</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961315</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992760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4115544</v>
      </c>
      <c r="D6983" s="14" t="str">
        <f t="shared" si="108"/>
        <v>Error?</v>
      </c>
    </row>
    <row r="6984" spans="1:4" x14ac:dyDescent="0.2">
      <c r="A6984">
        <v>6923</v>
      </c>
      <c r="B6984" s="1223">
        <f>'Expenditures 15-22'!K86</f>
        <v>4115544</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4115544</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1232762</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97554</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97554</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97554</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0</v>
      </c>
      <c r="D7042" s="14" t="str">
        <f t="shared" si="109"/>
        <v>Error?</v>
      </c>
    </row>
    <row r="7043" spans="1:5" x14ac:dyDescent="0.2">
      <c r="A7043">
        <v>6982</v>
      </c>
      <c r="B7043" s="1223">
        <f>'Revenues 9-14'!H9</f>
        <v>0</v>
      </c>
      <c r="D7043" s="14" t="str">
        <f t="shared" si="109"/>
        <v>Error?</v>
      </c>
    </row>
    <row r="7044" spans="1:5" x14ac:dyDescent="0.2">
      <c r="A7044">
        <v>6983</v>
      </c>
      <c r="B7044" s="1223">
        <f>'Revenues 9-14'!D106</f>
        <v>37891</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97554</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12160</v>
      </c>
      <c r="D7079" s="14" t="str">
        <f t="shared" si="109"/>
        <v>Error?</v>
      </c>
    </row>
    <row r="7080" spans="1:4" x14ac:dyDescent="0.2">
      <c r="A7080">
        <v>7019</v>
      </c>
      <c r="B7080" s="1223">
        <f>'Expenditures 15-22'!K220</f>
        <v>12160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0</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0</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0</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0</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0</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0</v>
      </c>
      <c r="D7224" s="14" t="str">
        <f t="shared" si="111"/>
        <v>Error?</v>
      </c>
    </row>
    <row r="7225" spans="1:4" x14ac:dyDescent="0.2">
      <c r="A7225">
        <v>7164</v>
      </c>
      <c r="B7225" s="1223">
        <f>'Expenditures 15-22'!K332</f>
        <v>0</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869177</v>
      </c>
      <c r="D7263" s="14" t="str">
        <f t="shared" si="112"/>
        <v>Error?</v>
      </c>
    </row>
    <row r="7264" spans="1:4" x14ac:dyDescent="0.2">
      <c r="A7264">
        <f t="shared" si="113"/>
        <v>7203</v>
      </c>
      <c r="B7264" s="1223">
        <f>'Expenditures 15-22'!D17</f>
        <v>148668</v>
      </c>
      <c r="D7264" s="14" t="str">
        <f t="shared" si="112"/>
        <v>Error?</v>
      </c>
    </row>
    <row r="7265" spans="1:5" x14ac:dyDescent="0.2">
      <c r="A7265">
        <f t="shared" si="113"/>
        <v>7204</v>
      </c>
      <c r="B7265" s="1223">
        <f>'Expenditures 15-22'!E17</f>
        <v>8837</v>
      </c>
      <c r="D7265" s="14" t="str">
        <f t="shared" si="112"/>
        <v>Error?</v>
      </c>
    </row>
    <row r="7266" spans="1:5" x14ac:dyDescent="0.2">
      <c r="A7266">
        <f t="shared" si="113"/>
        <v>7205</v>
      </c>
      <c r="B7266" s="1223">
        <f>'Expenditures 15-22'!F17</f>
        <v>13447</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1330316</v>
      </c>
      <c r="D7624" s="14" t="str">
        <f t="shared" si="124"/>
        <v>Error?</v>
      </c>
      <c r="E7624" s="14" t="s">
        <v>20</v>
      </c>
    </row>
    <row r="7625" spans="1:5" x14ac:dyDescent="0.2">
      <c r="A7625">
        <f t="shared" si="123"/>
        <v>7564</v>
      </c>
      <c r="B7625" s="1223">
        <f>'Cap Outlay Deprec 27'!I17</f>
        <v>133031.6</v>
      </c>
      <c r="D7625" s="14" t="str">
        <f t="shared" si="124"/>
        <v>Error?</v>
      </c>
      <c r="E7625" s="14" t="s">
        <v>20</v>
      </c>
    </row>
    <row r="7626" spans="1:5" x14ac:dyDescent="0.2">
      <c r="A7626">
        <f t="shared" si="123"/>
        <v>7565</v>
      </c>
      <c r="D7626" s="14" t="str">
        <f t="shared" si="124"/>
        <v>OK</v>
      </c>
      <c r="E7626" s="24" t="s">
        <v>1636</v>
      </c>
    </row>
    <row r="7627" spans="1:5" x14ac:dyDescent="0.2">
      <c r="A7627">
        <f t="shared" si="123"/>
        <v>7566</v>
      </c>
      <c r="D7627" s="14" t="str">
        <f t="shared" si="124"/>
        <v>OK</v>
      </c>
      <c r="E7627" s="24" t="s">
        <v>1636</v>
      </c>
    </row>
    <row r="7628" spans="1:5" x14ac:dyDescent="0.2">
      <c r="A7628">
        <f t="shared" si="123"/>
        <v>7567</v>
      </c>
      <c r="D7628" s="14" t="str">
        <f t="shared" si="124"/>
        <v>OK</v>
      </c>
      <c r="E7628" s="14" t="s">
        <v>20</v>
      </c>
    </row>
    <row r="7629" spans="1:5" x14ac:dyDescent="0.2">
      <c r="A7629">
        <f t="shared" si="123"/>
        <v>7568</v>
      </c>
      <c r="D7629" s="14" t="str">
        <f t="shared" si="124"/>
        <v>OK</v>
      </c>
      <c r="E7629" s="24" t="s">
        <v>1636</v>
      </c>
    </row>
    <row r="7630" spans="1:5" x14ac:dyDescent="0.2">
      <c r="A7630">
        <f t="shared" ref="A7630:A7650" si="125">A7629+1</f>
        <v>7569</v>
      </c>
      <c r="D7630" s="14" t="str">
        <f t="shared" si="124"/>
        <v>OK</v>
      </c>
      <c r="E7630" s="24" t="s">
        <v>1636</v>
      </c>
    </row>
    <row r="7631" spans="1:5" x14ac:dyDescent="0.2">
      <c r="A7631">
        <f t="shared" si="125"/>
        <v>7570</v>
      </c>
      <c r="B7631" s="1223">
        <f>'Cap Outlay Deprec 27'!I18</f>
        <v>5095492.5999999996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1636</v>
      </c>
    </row>
    <row r="7634" spans="1:6" x14ac:dyDescent="0.2">
      <c r="A7634">
        <f t="shared" si="125"/>
        <v>7573</v>
      </c>
      <c r="D7634" s="14" t="str">
        <f t="shared" si="124"/>
        <v>OK</v>
      </c>
      <c r="E7634" s="24" t="s">
        <v>1636</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0</v>
      </c>
      <c r="D7671" s="14" t="str">
        <f t="shared" si="124"/>
        <v>Error?</v>
      </c>
      <c r="E7671" s="14" t="s">
        <v>988</v>
      </c>
    </row>
    <row r="7672" spans="1:5" x14ac:dyDescent="0.2">
      <c r="A7672">
        <v>7611</v>
      </c>
      <c r="B7672" s="1223">
        <f>'Acct Summary 7-8'!D64</f>
        <v>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0</v>
      </c>
      <c r="D7677" s="14" t="str">
        <f t="shared" si="124"/>
        <v>Error?</v>
      </c>
      <c r="E7677" s="14" t="s">
        <v>988</v>
      </c>
    </row>
    <row r="7678" spans="1:5" x14ac:dyDescent="0.2">
      <c r="A7678">
        <v>7617</v>
      </c>
      <c r="B7678" s="1223">
        <f>'Acct Summary 7-8'!D68</f>
        <v>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0</v>
      </c>
      <c r="D7686" s="14" t="str">
        <f t="shared" si="126"/>
        <v>Error?</v>
      </c>
      <c r="E7686" s="14" t="s">
        <v>988</v>
      </c>
    </row>
    <row r="7687" spans="1:5" x14ac:dyDescent="0.2">
      <c r="A7687">
        <v>7626</v>
      </c>
      <c r="B7687" s="1223">
        <f>'Revenues 9-14'!C199</f>
        <v>0</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0</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0</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122778</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210631</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333409</v>
      </c>
      <c r="D7719" s="14" t="str">
        <f t="shared" si="126"/>
        <v>Error?</v>
      </c>
      <c r="E7719" s="14" t="s">
        <v>988</v>
      </c>
    </row>
    <row r="7720" spans="1:6" x14ac:dyDescent="0.2">
      <c r="A7720">
        <v>7659</v>
      </c>
      <c r="B7720" s="1223">
        <f>'Rest Tax Levies-Tort Im 26'!H14</f>
        <v>1092722</v>
      </c>
      <c r="D7720" s="14" t="str">
        <f t="shared" si="126"/>
        <v>Error?</v>
      </c>
      <c r="E7720" s="14" t="s">
        <v>988</v>
      </c>
    </row>
    <row r="7721" spans="1:6" x14ac:dyDescent="0.2">
      <c r="A7721">
        <v>7660</v>
      </c>
      <c r="B7721" s="1223">
        <f>'Rest Tax Levies-Tort Im 26'!K14</f>
        <v>333409</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0</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1636</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1635</v>
      </c>
    </row>
    <row r="7749" spans="1:6" x14ac:dyDescent="0.2">
      <c r="A7749">
        <v>7688</v>
      </c>
      <c r="B7749" s="1223">
        <f>'Acct Summary 7-8'!D25</f>
        <v>0</v>
      </c>
      <c r="D7749" s="14" t="str">
        <f t="shared" si="127"/>
        <v>Error?</v>
      </c>
      <c r="E7749" s="24" t="s">
        <v>1635</v>
      </c>
    </row>
    <row r="7750" spans="1:6" x14ac:dyDescent="0.2">
      <c r="A7750">
        <v>7689</v>
      </c>
      <c r="B7750" s="1223">
        <f>'Acct Summary 7-8'!E25</f>
        <v>0</v>
      </c>
      <c r="D7750" s="14" t="str">
        <f t="shared" si="127"/>
        <v>Error?</v>
      </c>
      <c r="E7750" s="24" t="s">
        <v>1635</v>
      </c>
    </row>
    <row r="7751" spans="1:6" x14ac:dyDescent="0.2">
      <c r="A7751">
        <v>7690</v>
      </c>
      <c r="B7751" s="1223">
        <f>'Acct Summary 7-8'!F25</f>
        <v>0</v>
      </c>
      <c r="D7751" s="14" t="str">
        <f t="shared" si="127"/>
        <v>Error?</v>
      </c>
      <c r="E7751" s="24" t="s">
        <v>1635</v>
      </c>
    </row>
    <row r="7752" spans="1:6" x14ac:dyDescent="0.2">
      <c r="A7752">
        <v>7691</v>
      </c>
      <c r="B7752" s="1223">
        <f>'Acct Summary 7-8'!G25</f>
        <v>0</v>
      </c>
      <c r="D7752" s="14" t="str">
        <f t="shared" si="127"/>
        <v>Error?</v>
      </c>
      <c r="E7752" s="24" t="s">
        <v>1635</v>
      </c>
    </row>
    <row r="7753" spans="1:6" x14ac:dyDescent="0.2">
      <c r="A7753">
        <v>7692</v>
      </c>
      <c r="B7753" s="1223">
        <f>'Acct Summary 7-8'!H25</f>
        <v>0</v>
      </c>
      <c r="D7753" s="14" t="str">
        <f t="shared" si="127"/>
        <v>Error?</v>
      </c>
      <c r="E7753" s="24" t="s">
        <v>1635</v>
      </c>
    </row>
    <row r="7754" spans="1:6" x14ac:dyDescent="0.2">
      <c r="A7754">
        <v>7693</v>
      </c>
      <c r="B7754" s="1223">
        <f>'Acct Summary 7-8'!J25</f>
        <v>0</v>
      </c>
      <c r="D7754" s="14" t="str">
        <f t="shared" si="127"/>
        <v>Error?</v>
      </c>
      <c r="E7754" s="24" t="s">
        <v>1635</v>
      </c>
    </row>
    <row r="7755" spans="1:6" x14ac:dyDescent="0.2">
      <c r="A7755">
        <v>7694</v>
      </c>
      <c r="B7755" s="1223">
        <f>'Acct Summary 7-8'!K25</f>
        <v>0</v>
      </c>
      <c r="D7755" s="14" t="str">
        <f t="shared" si="127"/>
        <v>Error?</v>
      </c>
      <c r="E7755" s="24" t="s">
        <v>1635</v>
      </c>
    </row>
    <row r="7756" spans="1:6" x14ac:dyDescent="0.2">
      <c r="A7756">
        <v>7695</v>
      </c>
      <c r="B7756" s="1223">
        <f>'Aud Quest 2'!E83</f>
        <v>0</v>
      </c>
      <c r="D7756" s="14" t="str">
        <f t="shared" si="127"/>
        <v>Error?</v>
      </c>
      <c r="E7756" s="24" t="s">
        <v>1635</v>
      </c>
      <c r="F7756" t="s">
        <v>1819</v>
      </c>
    </row>
    <row r="7757" spans="1:6" x14ac:dyDescent="0.2">
      <c r="A7757">
        <v>7696</v>
      </c>
      <c r="B7757" s="1223">
        <f>'Aud Quest 2'!E85</f>
        <v>0</v>
      </c>
      <c r="D7757" s="14" t="str">
        <f t="shared" si="127"/>
        <v>Error?</v>
      </c>
      <c r="E7757" s="24" t="s">
        <v>1635</v>
      </c>
      <c r="F7757" t="s">
        <v>1819</v>
      </c>
    </row>
    <row r="7758" spans="1:6" x14ac:dyDescent="0.2">
      <c r="A7758">
        <v>7697</v>
      </c>
      <c r="B7758" s="1223">
        <f>'Aud Quest 2'!J83</f>
        <v>0</v>
      </c>
      <c r="D7758" s="14" t="str">
        <f t="shared" si="127"/>
        <v>Error?</v>
      </c>
      <c r="E7758" s="24" t="s">
        <v>1635</v>
      </c>
    </row>
    <row r="7759" spans="1:6" x14ac:dyDescent="0.2">
      <c r="A7759">
        <v>7698</v>
      </c>
      <c r="B7759" s="1223">
        <f>'Aud Quest 2'!J86</f>
        <v>0</v>
      </c>
      <c r="D7759" s="14" t="str">
        <f t="shared" si="127"/>
        <v>Error?</v>
      </c>
      <c r="E7759" s="24" t="s">
        <v>1635</v>
      </c>
    </row>
    <row r="7760" spans="1:6" x14ac:dyDescent="0.2">
      <c r="A7760">
        <v>7699</v>
      </c>
      <c r="B7760" s="1223">
        <f>'Aud Quest 2'!J88</f>
        <v>0</v>
      </c>
      <c r="D7760" s="14" t="str">
        <f t="shared" si="127"/>
        <v>Error?</v>
      </c>
      <c r="E7760" s="24" t="s">
        <v>1635</v>
      </c>
    </row>
    <row r="7761" spans="1:5" x14ac:dyDescent="0.2">
      <c r="A7761">
        <v>7700</v>
      </c>
      <c r="B7761" s="1223">
        <f>'Revenues 9-14'!C260</f>
        <v>0</v>
      </c>
      <c r="D7761" s="14" t="str">
        <f t="shared" si="127"/>
        <v>Error?</v>
      </c>
      <c r="E7761" s="24" t="s">
        <v>1777</v>
      </c>
    </row>
    <row r="7762" spans="1:5" x14ac:dyDescent="0.2">
      <c r="A7762">
        <v>7701</v>
      </c>
      <c r="B7762" s="1223">
        <f>'Expenditures 15-22'!E6</f>
        <v>0</v>
      </c>
      <c r="D7762" s="14" t="str">
        <f t="shared" si="127"/>
        <v>Error?</v>
      </c>
      <c r="E7762" s="24" t="s">
        <v>1793</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1840</v>
      </c>
    </row>
    <row r="7765" spans="1:5" x14ac:dyDescent="0.2">
      <c r="A7765">
        <v>7704</v>
      </c>
      <c r="B7765" s="1223">
        <f>'Revenues 9-14'!C261</f>
        <v>0</v>
      </c>
      <c r="D7765" s="14" t="str">
        <f t="shared" si="127"/>
        <v>Error?</v>
      </c>
      <c r="E7765" s="24" t="s">
        <v>1849</v>
      </c>
    </row>
    <row r="7766" spans="1:5" x14ac:dyDescent="0.2">
      <c r="A7766">
        <v>7705</v>
      </c>
      <c r="B7766" s="1223">
        <f>'Revenues 9-14'!D261</f>
        <v>0</v>
      </c>
      <c r="D7766" s="14" t="str">
        <f t="shared" si="127"/>
        <v>Error?</v>
      </c>
      <c r="E7766" s="24" t="s">
        <v>1849</v>
      </c>
    </row>
    <row r="7767" spans="1:5" x14ac:dyDescent="0.2">
      <c r="A7767">
        <v>7706</v>
      </c>
      <c r="E7767" s="24"/>
    </row>
    <row r="7768" spans="1:5" x14ac:dyDescent="0.2">
      <c r="A7768">
        <v>7707</v>
      </c>
      <c r="B7768" s="1223">
        <f>'Revenues 9-14'!F261</f>
        <v>0</v>
      </c>
      <c r="D7768" s="14" t="str">
        <f t="shared" si="127"/>
        <v>Error?</v>
      </c>
      <c r="E7768" s="24" t="s">
        <v>1849</v>
      </c>
    </row>
    <row r="7769" spans="1:5" x14ac:dyDescent="0.2">
      <c r="A7769">
        <v>7708</v>
      </c>
      <c r="B7769" s="1223">
        <f>'Revenues 9-14'!G261</f>
        <v>0</v>
      </c>
      <c r="D7769" s="14" t="str">
        <f t="shared" si="127"/>
        <v>Error?</v>
      </c>
      <c r="E7769" s="24" t="s">
        <v>1849</v>
      </c>
    </row>
    <row r="7770" spans="1:5" x14ac:dyDescent="0.2">
      <c r="A7770">
        <v>7709</v>
      </c>
      <c r="D7770" s="14" t="str">
        <f t="shared" si="127"/>
        <v>OK</v>
      </c>
      <c r="E7770" s="24" t="s">
        <v>1850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 SEFA'!Print_Area</vt:lpstr>
      <vt:lpstr>CAP!Print_Area</vt:lpstr>
      <vt:lpstr>'SEFA Reconcile'!Print_Area</vt:lpstr>
      <vt:lpstr>'SF&amp;QC Sec-2'!Print_Area</vt:lpstr>
      <vt:lpstr>'SF&amp;QC Sec-3'!Print_Area</vt:lpstr>
      <vt:lpstr>'Shared Outsourced Services 31'!Print_Area</vt:lpstr>
      <vt:lpstr>SSPAF!Print_Area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2016-11-15T13:53:23Z</cp:lastPrinted>
  <dcterms:created xsi:type="dcterms:W3CDTF">2003-10-29T19:06:34Z</dcterms:created>
  <dcterms:modified xsi:type="dcterms:W3CDTF">2016-11-17T20:57:27Z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Illiniois AFR</vt:lpwstr>
  </property>
  <property fmtid="{D5CDD505-2E9C-101B-9397-08002B2CF9AE}" pid="5" name="tabIndex">
    <vt:lpwstr>101</vt:lpwstr>
  </property>
  <property fmtid="{D5CDD505-2E9C-101B-9397-08002B2CF9AE}" pid="6" name="workpaperIndex">
    <vt:lpwstr>101.01</vt:lpwstr>
  </property>
</Properties>
</file>